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BA1ABED0-C89C-4C1C-BD30-0EEC14F49B52}" xr6:coauthVersionLast="45" xr6:coauthVersionMax="45" xr10:uidLastSave="{00000000-0000-0000-0000-000000000000}"/>
  <bookViews>
    <workbookView xWindow="-120" yWindow="-120" windowWidth="29040" windowHeight="15840" xr2:uid="{00000000-000D-0000-FFFF-FFFF00000000}"/>
  </bookViews>
  <sheets>
    <sheet name="IPMT"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5" i="3"/>
  <c r="C27" i="3"/>
  <c r="D7" i="5"/>
  <c r="C25" i="4"/>
  <c r="D30" i="5"/>
  <c r="D9" i="6"/>
  <c r="C34" i="3"/>
  <c r="D20" i="5"/>
  <c r="D8" i="5"/>
  <c r="C38" i="6"/>
  <c r="C34" i="6"/>
  <c r="C36" i="6"/>
  <c r="D4" i="6"/>
  <c r="C29" i="3"/>
  <c r="D27" i="5"/>
  <c r="C28" i="4"/>
  <c r="C26" i="4"/>
  <c r="C26" i="3"/>
  <c r="A12" i="5"/>
  <c r="D24" i="5"/>
  <c r="D6" i="5"/>
  <c r="C27" i="4"/>
  <c r="D33" i="5"/>
  <c r="C29" i="4"/>
  <c r="A13" i="2"/>
  <c r="D7" i="6"/>
  <c r="C32" i="3"/>
  <c r="D9" i="5"/>
  <c r="D11" i="5"/>
  <c r="C35" i="6"/>
  <c r="A14" i="4"/>
  <c r="D5" i="5"/>
  <c r="D4" i="5"/>
  <c r="C33" i="3"/>
  <c r="D6" i="6"/>
  <c r="D5" i="6"/>
  <c r="D8" i="6"/>
  <c r="C37" i="6"/>
  <c r="C28" i="3"/>
  <c r="A14" i="3"/>
  <c r="A33" i="4"/>
  <c r="A38" i="6" l="1"/>
  <c r="A37" i="6"/>
  <c r="A36" i="6"/>
  <c r="A35" i="6"/>
  <c r="A34" i="6"/>
  <c r="A26" i="6"/>
  <c r="A14" i="6"/>
  <c r="A15" i="6" s="1"/>
  <c r="B11" i="6"/>
  <c r="C9" i="6"/>
  <c r="C8" i="6"/>
  <c r="C7" i="6"/>
  <c r="C6" i="6"/>
  <c r="C5" i="6"/>
  <c r="B4" i="6"/>
  <c r="C37" i="5"/>
  <c r="A16" i="6" l="1"/>
  <c r="C16" i="6" s="1"/>
  <c r="C15" i="6"/>
  <c r="B37" i="6"/>
  <c r="B35" i="6"/>
  <c r="C14" i="6"/>
  <c r="C4" i="6"/>
  <c r="B14" i="6"/>
  <c r="B15" i="6"/>
  <c r="B34" i="6"/>
  <c r="C33" i="5"/>
  <c r="D15" i="6" l="1"/>
  <c r="D14" i="6"/>
  <c r="B36" i="6"/>
  <c r="B38" i="6" s="1"/>
  <c r="A17" i="6"/>
  <c r="B16" i="6"/>
  <c r="D16" i="6" s="1"/>
  <c r="C30" i="5"/>
  <c r="A18" i="6" l="1"/>
  <c r="C17" i="6"/>
  <c r="B17" i="6"/>
  <c r="C27" i="5"/>
  <c r="D17" i="6" l="1"/>
  <c r="A19" i="6"/>
  <c r="B18" i="6"/>
  <c r="C18" i="6"/>
  <c r="C24" i="5"/>
  <c r="D18" i="6" l="1"/>
  <c r="A20" i="6"/>
  <c r="C19" i="6"/>
  <c r="B19" i="6"/>
  <c r="D19" i="6" s="1"/>
  <c r="C20" i="5"/>
  <c r="A21" i="6" l="1"/>
  <c r="B20" i="6"/>
  <c r="C20" i="6"/>
  <c r="B11" i="5"/>
  <c r="C9" i="5"/>
  <c r="A9" i="5"/>
  <c r="C8" i="5"/>
  <c r="A8" i="5"/>
  <c r="A32" i="5" s="1"/>
  <c r="C7" i="5"/>
  <c r="A7" i="5"/>
  <c r="A29" i="5" s="1"/>
  <c r="C6" i="5"/>
  <c r="A6" i="5"/>
  <c r="A26" i="5" s="1"/>
  <c r="C5" i="5"/>
  <c r="A5" i="5"/>
  <c r="A22" i="5" s="1"/>
  <c r="C4" i="5"/>
  <c r="A4" i="5"/>
  <c r="A16" i="5" s="1"/>
  <c r="C11" i="5" l="1"/>
  <c r="D20" i="6"/>
  <c r="A22" i="6"/>
  <c r="C21" i="6"/>
  <c r="B21" i="6"/>
  <c r="B32" i="4"/>
  <c r="A32" i="4"/>
  <c r="A31" i="4"/>
  <c r="D21" i="6" l="1"/>
  <c r="A23" i="6"/>
  <c r="B22" i="6"/>
  <c r="C22" i="6"/>
  <c r="A29" i="4"/>
  <c r="D22" i="6" l="1"/>
  <c r="A24" i="6"/>
  <c r="C23" i="6"/>
  <c r="B23" i="6"/>
  <c r="D23" i="6" s="1"/>
  <c r="B26" i="4"/>
  <c r="B27" i="4" s="1"/>
  <c r="A25" i="6" l="1"/>
  <c r="B24" i="6"/>
  <c r="C24" i="6"/>
  <c r="B25" i="4"/>
  <c r="B28" i="4" s="1"/>
  <c r="B29" i="4" s="1"/>
  <c r="A17" i="4"/>
  <c r="D24" i="6" l="1"/>
  <c r="C25" i="6"/>
  <c r="C26" i="6" s="1"/>
  <c r="B25" i="6"/>
  <c r="B13" i="4"/>
  <c r="A13" i="4"/>
  <c r="C10" i="4"/>
  <c r="C6" i="4"/>
  <c r="A18" i="4" s="1"/>
  <c r="B37" i="3"/>
  <c r="A37" i="3"/>
  <c r="D25" i="6" l="1"/>
  <c r="B26" i="6"/>
  <c r="D26" i="6" s="1"/>
  <c r="A34" i="3"/>
  <c r="A33" i="3"/>
  <c r="B32" i="3"/>
  <c r="B33" i="3" s="1"/>
  <c r="B34" i="3" s="1"/>
  <c r="A32" i="3"/>
  <c r="A31" i="3"/>
  <c r="A29" i="3"/>
  <c r="A28" i="3"/>
  <c r="A27" i="3"/>
  <c r="B26" i="3"/>
  <c r="A26" i="3"/>
  <c r="B25" i="3" l="1"/>
  <c r="B27" i="3" s="1"/>
  <c r="B28" i="3" s="1"/>
  <c r="B29" i="3" s="1"/>
  <c r="A25" i="3"/>
  <c r="A17" i="3"/>
  <c r="B13" i="3"/>
  <c r="A13" i="3"/>
  <c r="C10" i="3"/>
  <c r="C6" i="3"/>
  <c r="A18" i="3" s="1"/>
  <c r="B12" i="2"/>
  <c r="A12" i="2"/>
  <c r="C9" i="2"/>
  <c r="A80" i="1" l="1"/>
  <c r="A81" i="1"/>
  <c r="A82" i="1"/>
  <c r="A83" i="1"/>
  <c r="A84" i="1"/>
</calcChain>
</file>

<file path=xl/sharedStrings.xml><?xml version="1.0" encoding="utf-8"?>
<sst xmlns="http://schemas.openxmlformats.org/spreadsheetml/2006/main" count="210" uniqueCount="159">
  <si>
    <t>Where type &lt;&gt; 0, Excel treats it as 1 and patments are assumed to be made or received at the end of each period.</t>
  </si>
  <si>
    <r>
      <rPr>
        <b/>
        <sz val="10"/>
        <color rgb="FFFF0000"/>
        <rFont val="Arial"/>
        <family val="2"/>
      </rPr>
      <t>#NUM!</t>
    </r>
    <r>
      <rPr>
        <sz val="10"/>
        <rFont val="Arial"/>
        <family val="2"/>
      </rPr>
      <t xml:space="preserve"> is returned where per argument is less than zero or greater than nper (the length of investment).</t>
    </r>
  </si>
  <si>
    <r>
      <rPr>
        <b/>
        <sz val="10"/>
        <color rgb="FFFF0000"/>
        <rFont val="Arial"/>
        <family val="2"/>
      </rPr>
      <t>#VALUE!</t>
    </r>
    <r>
      <rPr>
        <sz val="10"/>
        <rFont val="Arial"/>
        <family val="2"/>
      </rPr>
      <t xml:space="preserve"> Is returned if any argument does not resolve to a numeric value.</t>
    </r>
  </si>
  <si>
    <t>Most common error in use is failure to match the interest rate and the loan repayment frequency.</t>
  </si>
  <si>
    <t>Errors Using IPMT function</t>
  </si>
  <si>
    <t>However, the following logic allows a crosscheck:</t>
  </si>
  <si>
    <t>If there is no "balloon" element in the loan, the totals can be cross checked using CUMIPMT and CUMPPMT.</t>
  </si>
  <si>
    <t>By including a column that calculates the principal element, we can add a checking total that should equal the repayment made.</t>
  </si>
  <si>
    <t>The beauty of such schedules is that they are self checking.</t>
  </si>
  <si>
    <t>Total</t>
  </si>
  <si>
    <t>Principal</t>
  </si>
  <si>
    <t>Interest</t>
  </si>
  <si>
    <t>Month Number</t>
  </si>
  <si>
    <t>Payment per month</t>
  </si>
  <si>
    <t>Year Number</t>
  </si>
  <si>
    <t>type</t>
  </si>
  <si>
    <t>"Balloon"</t>
  </si>
  <si>
    <t>Loan</t>
  </si>
  <si>
    <t>Number of Months in Loan</t>
  </si>
  <si>
    <t>Rate per month effective</t>
  </si>
  <si>
    <t>Formula Used</t>
  </si>
  <si>
    <t>Validation Backup
(Conditonally Formatted)</t>
  </si>
  <si>
    <t>Input</t>
  </si>
  <si>
    <t>Argument</t>
  </si>
  <si>
    <t>Test</t>
  </si>
  <si>
    <t>&lt;=nper</t>
  </si>
  <si>
    <t>&gt;0</t>
  </si>
  <si>
    <t>per</t>
  </si>
  <si>
    <t>=0 or 1</t>
  </si>
  <si>
    <t>Numeric</t>
  </si>
  <si>
    <t>Integer</t>
  </si>
  <si>
    <t>&lt;1</t>
  </si>
  <si>
    <t>&gt;=0</t>
  </si>
  <si>
    <t>Decimal</t>
  </si>
  <si>
    <t>Formula</t>
  </si>
  <si>
    <t>Validation Custom Formula Test</t>
  </si>
  <si>
    <t xml:space="preserve">    Input</t>
  </si>
  <si>
    <t>The following matrix shows an approach to determining and testing conditions for data validation, conditional formatting, and IF functions.</t>
  </si>
  <si>
    <t>Interest Paid</t>
  </si>
  <si>
    <t>Balance as at PER - 1</t>
  </si>
  <si>
    <t>Accumulated periodic payments to PER - 1</t>
  </si>
  <si>
    <t>Amount of periodic payments</t>
  </si>
  <si>
    <t>Amount of Loan accumulated to PER - 1</t>
  </si>
  <si>
    <t>Check / Examination of Algorithm used: (Using base amortization formulas)</t>
  </si>
  <si>
    <t>By adopting a rigorous approach to signing the monetary amounts, the interpretation is made easier.</t>
  </si>
  <si>
    <t>the resulting IPMT is negative and represents an obligation to pay.</t>
  </si>
  <si>
    <t>the initial is a payment received and is given the positive sign.</t>
  </si>
  <si>
    <t>We adopt the persona of borrower. Accordingly:</t>
  </si>
  <si>
    <t>Notes:</t>
  </si>
  <si>
    <t>payment number for which we want the interest element.</t>
  </si>
  <si>
    <t>Payment number (per)</t>
  </si>
  <si>
    <t>Payment Type (type)</t>
  </si>
  <si>
    <t>terminal balance ("balloon")</t>
  </si>
  <si>
    <t>Terminal payment ("balloon")</t>
  </si>
  <si>
    <t>initial balance</t>
  </si>
  <si>
    <t>Initial Loan (pv)</t>
  </si>
  <si>
    <t>years</t>
  </si>
  <si>
    <t>Term of investment (nper)</t>
  </si>
  <si>
    <t>Rate of interest (rate)</t>
  </si>
  <si>
    <t>Adopt the personal of the borrower for money 'signing' purposes.</t>
  </si>
  <si>
    <t>Let's take a simple amortization problem where we want to compute the interest in a given payment.</t>
  </si>
  <si>
    <t>Check / Examination of Algorithm used: (Using Excel base amortization functions)</t>
  </si>
  <si>
    <t>the resulting IPMT is negtive and represents an obligation to pay.</t>
  </si>
  <si>
    <t>the rate of interest must be the effective rate of interest per year.</t>
  </si>
  <si>
    <t>The number of periods is measured in years. As a result:</t>
  </si>
  <si>
    <t>terminal balance</t>
  </si>
  <si>
    <t>Terminal payment</t>
  </si>
  <si>
    <t>Initial Balance (pv)</t>
  </si>
  <si>
    <t>per year</t>
  </si>
  <si>
    <t>Index of Examples</t>
  </si>
  <si>
    <t>Examples Using IPMT Function</t>
  </si>
  <si>
    <t>6. Multiplying 5 by the rate of interest gives us the amount of interest.</t>
  </si>
  <si>
    <t>5. Deducting 4 from 1 gives how much regularly amortized loan balance is at beginning of PER - 1 period.</t>
  </si>
  <si>
    <t>4. Calculate how much payments 2 and 3 accumulate to at beginning of PER - 1 period.</t>
  </si>
  <si>
    <t>3. Calculate how much interest accrues on the non-regularly amortized loan each period</t>
  </si>
  <si>
    <t>2. Calculate the periodic payment required to amortize the regularly amortized loan of PV - FV</t>
  </si>
  <si>
    <t>1. Calculate how much the loan accumulates to after the period before the period for which you want the interest calculated. (PER-1)</t>
  </si>
  <si>
    <t>It looks frightfully complicated but in essence the algorithm is:</t>
  </si>
  <si>
    <t>The formula used by IPMT is:</t>
  </si>
  <si>
    <t>Although fv and type arguments are optional, I recommend that they be treated as required.</t>
  </si>
  <si>
    <t>Recommendation</t>
  </si>
  <si>
    <t>Some finance texts regard payments at the end of each period as 'ordinary simple annuities', other refer to them as payments 'in arrears'.
Some texts refer to payments at the beginning of each period as being 'annuities due' and others refer to the payments as being 'in advance'.</t>
  </si>
  <si>
    <t>The timing of the repayments:
0 = default = payments made at the end of each period.
1 = payments made at the beginning of each period.</t>
  </si>
  <si>
    <t>Optional</t>
  </si>
  <si>
    <t>In default fv is 0</t>
  </si>
  <si>
    <t>Amount of any terminal payment if any</t>
  </si>
  <si>
    <t>fv</t>
  </si>
  <si>
    <t>The sign of the present value (pv) will depend upon the persona for which trhe investment is analysed.
For example, if we are looking at a mortgage loan from the viewpoint of the panker, the pv is the initial loan that is made and will carry a negative sign.
In default, pv is 0.</t>
  </si>
  <si>
    <t>The amount, if any, of any payment made at the commencement of the time period specified by nper. Frequently referred to as a 'point zero payent' or a payment made or received at the 'origin'.</t>
  </si>
  <si>
    <t>Required.</t>
  </si>
  <si>
    <t>pv</t>
  </si>
  <si>
    <t>nper is a count of the total number of repayments. Thus for monthly repayments over 5 years we would use 60.</t>
  </si>
  <si>
    <t>The total number of payment periods.</t>
  </si>
  <si>
    <t>nper</t>
  </si>
  <si>
    <t>The payment number for which you want the interest element.</t>
  </si>
  <si>
    <t>Note that the rate input as a decimal.
The rate is assumed to be an effective rate for the frequency of time measured by nper.</t>
  </si>
  <si>
    <t>The required rate that is effective for the period of time 'counted' by nper.</t>
  </si>
  <si>
    <t>rate</t>
  </si>
  <si>
    <t>Argument Notes</t>
  </si>
  <si>
    <t>Description</t>
  </si>
  <si>
    <t>Type</t>
  </si>
  <si>
    <t>Name</t>
  </si>
  <si>
    <t>Arguments:</t>
  </si>
  <si>
    <r>
      <t>=IPMT(</t>
    </r>
    <r>
      <rPr>
        <b/>
        <sz val="10"/>
        <color rgb="FFFF0000"/>
        <rFont val="Arial"/>
        <family val="2"/>
      </rPr>
      <t>rate,per,nper,pv</t>
    </r>
    <r>
      <rPr>
        <sz val="10"/>
        <rFont val="Arial"/>
        <family val="2"/>
      </rPr>
      <t>,[fv],[type])</t>
    </r>
  </si>
  <si>
    <t>Syntax:</t>
  </si>
  <si>
    <t>interest (RATE) is an interest rate that is effective for the 'unit' of time that has been counted. Thus if we have counted periods of time in months, it is the effective rate of interest per month.</t>
  </si>
  <si>
    <t xml:space="preserve">a future values (FV) or amounts are single payments or receipts made at a given number of periods from the period or origing,  </t>
  </si>
  <si>
    <t>payments (PMT) made or received (if any) must be payments per period and may be made either at the end of each period (TYPE = 0) or at the beginning (TYPE = 1);</t>
  </si>
  <si>
    <t>a present value (PV) or amount is an amount 'attached' to the period of origin;</t>
  </si>
  <si>
    <t>3. Time is measured by numbers of time periods measured from a point of origin zero. From this we need appreciate that.</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</si>
  <si>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</si>
  <si>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</si>
  <si>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</si>
  <si>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</si>
  <si>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amortization functions you need to appreciate three essential concepts.</t>
  </si>
  <si>
    <t>Three Critical Concepts Used by Excel Amortization Functions</t>
  </si>
  <si>
    <t>PPMT which returns the principal element of the payment.</t>
  </si>
  <si>
    <t>IPMT returns the interest element.</t>
  </si>
  <si>
    <t>IPMT is one of a pair of functions dealing with the makeup of a particular payment.</t>
  </si>
  <si>
    <t>Additional "summing" functions are CUMIPMT and CUMPRINC which sum the interest and principal payments made between two periods on a regularly amortized loan.</t>
  </si>
  <si>
    <t xml:space="preserve">PV, FV, PMT, NPER, and RATE. </t>
  </si>
  <si>
    <t>A member of the set of 5 amortization functions provided by Excel. These base functions are:</t>
  </si>
  <si>
    <t>Comment</t>
  </si>
  <si>
    <r>
      <t>Returns the amount of the interest element in a payment for an investment for a given period.</t>
    </r>
    <r>
      <rPr>
        <sz val="10"/>
        <color rgb="FFFF0000"/>
        <rFont val="Arial"/>
        <family val="2"/>
      </rPr>
      <t xml:space="preserve"> Excel 2010 Improved accuracy.</t>
    </r>
  </si>
  <si>
    <t>IPMT</t>
  </si>
  <si>
    <t>Classification, Source, History</t>
  </si>
  <si>
    <t>Classification - Financial &gt; Amortisation</t>
  </si>
  <si>
    <t>Built in.</t>
  </si>
  <si>
    <t>Equations / Formulas</t>
  </si>
  <si>
    <t>Or is a single cell formula:</t>
  </si>
  <si>
    <t>=FV(rate,per-1,PMT(rate,nper,pv,-fv,type),pv,type)*rate</t>
  </si>
  <si>
    <t>In Excel linear form using the PMT function to calculate repayments and FV to accumulate them:</t>
  </si>
  <si>
    <t>Implementation of this approach is shown in Example 2.</t>
  </si>
  <si>
    <t>Example 3:- IPMT Function: Algorithm Used In Base Formula Terms</t>
  </si>
  <si>
    <t>Example 2:- IPMT Function: Loan Repayments. Algorithm Used In Excel Function Terms</t>
  </si>
  <si>
    <t>=-(pv*(1+rate)^(per-1)-(((rate/(1-(1+rate)^-nper))*(pv-fv))+(fv*rate))/(1+rate)^type*(((1+rate)^(per-1)-1)/rate)*(1+rate)^type)*rate</t>
  </si>
  <si>
    <t>Implementation of this formula is shown in Example 3.</t>
  </si>
  <si>
    <t>In Excel linear terms using arguments as named:</t>
  </si>
  <si>
    <t>Example 1:- Simple Entry Of IPMT Function: Depositor Accumulating Regular Payments.</t>
  </si>
  <si>
    <t>Example 4:- Validating And Checking IPMT User Input.</t>
  </si>
  <si>
    <t>Example 5:- Application: Calculation Of A Group Of 12 Interest Payments Using IPMT.</t>
  </si>
  <si>
    <t>Related / Similar And Frequently Used With Functions</t>
  </si>
  <si>
    <t>Related / Similar</t>
  </si>
  <si>
    <t>For the calculation of the principal element repaid between two periods:</t>
  </si>
  <si>
    <t>CUMPRINC</t>
  </si>
  <si>
    <t>Returns the cumulatve principal paid between two periods.</t>
  </si>
  <si>
    <t>PPMT</t>
  </si>
  <si>
    <t>Returns the amount of the principal element in a payment for an investment for a given period.</t>
  </si>
  <si>
    <t>Rarely, because of the rarety of such loans, we may use:</t>
  </si>
  <si>
    <t>ISPMT</t>
  </si>
  <si>
    <t>Returns the interest associated with a specific loan payment with a constant principal repayment loan.</t>
  </si>
  <si>
    <t>CUMIPMT</t>
  </si>
  <si>
    <t>Returns the cumulatve interest paid between two periods.</t>
  </si>
  <si>
    <t>For single payment calculations of principal we use:</t>
  </si>
  <si>
    <t>File Creation Date : 19-Jun-2020</t>
  </si>
  <si>
    <t xml:space="preserve">Open the Excel help for this function. </t>
  </si>
  <si>
    <t>Double Click on IPMT and then click on the link</t>
  </si>
  <si>
    <t>Enter =IPMT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</si>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</sst>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164" formatCode="0.0000%"/>
    <numFmt numFmtId="165" formatCode="&quot;$&quot;#,##0.00;[Red]&quot;$&quot;#,##0.00"/>
    <numFmt numFmtId="166" formatCode="&quot;$&quot;#,##0.0000;[Red]&quot;$&quot;#,##0.0000"/>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73">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2" fillId="2" borderId="0" xfId="0" applyFont="1" applyFill="1" applyProtection="1">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1" applyFont="1" applyFill="1" applyAlignment="1" applyProtection="1">
      <alignment horizontal="center"/>
    </xf>
    <xf numFmtId="0" fontId="2" fillId="0" borderId="0" xfId="0" applyFont="1" applyFill="1" applyAlignment="1" applyProtection="1"/>
    <xf numFmtId="0" fontId="0" fillId="0" borderId="0" xfId="0" quotePrefix="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0" fillId="0" borderId="0" xfId="0" quotePrefix="1" applyFont="1" applyFill="1" applyAlignment="1" applyProtection="1">
      <alignment horizontal="left"/>
    </xf>
    <xf numFmtId="0" fontId="2" fillId="0" borderId="0" xfId="0" quotePrefix="1" applyFont="1" applyFill="1" applyAlignment="1" applyProtection="1"/>
    <xf numFmtId="0" fontId="0" fillId="0" borderId="0" xfId="0" quotePrefix="1" applyFont="1" applyFill="1" applyAlignment="1" applyProtection="1"/>
    <xf numFmtId="0" fontId="2" fillId="0" borderId="0" xfId="0" applyFont="1" applyFill="1" applyAlignment="1" applyProtection="1">
      <alignment horizontal="left" vertical="top" indent="3"/>
    </xf>
    <xf numFmtId="0" fontId="2" fillId="0" borderId="0" xfId="0" applyFont="1" applyFill="1" applyAlignment="1" applyProtection="1">
      <alignment horizontal="left" indent="3"/>
    </xf>
    <xf numFmtId="0" fontId="2" fillId="0" borderId="0" xfId="0" applyFont="1" applyFill="1" applyAlignment="1" applyProtection="1">
      <alignment horizontal="left" indent="6"/>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3" fillId="0" borderId="0" xfId="0" applyFont="1" applyFill="1" applyAlignment="1" applyProtection="1">
      <alignment vertical="top"/>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2" fillId="0" borderId="0" xfId="0" applyFont="1" applyFill="1" applyAlignment="1" applyProtection="1">
      <alignment vertical="center"/>
    </xf>
    <xf numFmtId="0" fontId="4" fillId="0" borderId="0" xfId="0" applyFont="1" applyFill="1" applyAlignment="1" applyProtection="1">
      <alignment horizontal="left" indent="3"/>
    </xf>
    <xf numFmtId="0" fontId="0" fillId="0" borderId="0" xfId="0" applyFont="1" applyFill="1" applyAlignment="1" applyProtection="1">
      <alignment horizontal="left" indent="3"/>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0" fillId="0" borderId="0" xfId="0" quotePrefix="1" applyFont="1" applyFill="1" applyAlignment="1" applyProtection="1">
      <alignment horizontal="left" vertical="top"/>
    </xf>
    <xf numFmtId="0" fontId="0" fillId="0" borderId="0" xfId="0" applyFill="1" applyAlignment="1" applyProtection="1">
      <alignment horizontal="left" indent="3"/>
    </xf>
    <xf numFmtId="0" fontId="3" fillId="0" borderId="0" xfId="0" applyFont="1" applyFill="1" applyProtection="1"/>
    <xf numFmtId="0" fontId="2" fillId="0" borderId="0" xfId="0" applyFont="1" applyFill="1" applyAlignment="1" applyProtection="1">
      <alignment horizontal="left"/>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4" fontId="0" fillId="0" borderId="0" xfId="0" applyNumberFormat="1" applyFill="1" applyProtection="1">
      <protection locked="0"/>
    </xf>
    <xf numFmtId="1" fontId="0" fillId="0" borderId="0" xfId="0" applyNumberFormat="1" applyFill="1" applyProtection="1">
      <protection locked="0"/>
    </xf>
    <xf numFmtId="8" fontId="0" fillId="0" borderId="0" xfId="0" applyNumberFormat="1" applyFill="1" applyProtection="1">
      <protection locked="0"/>
    </xf>
    <xf numFmtId="8" fontId="0" fillId="0" borderId="0" xfId="0" applyNumberFormat="1" applyFill="1" applyAlignment="1" applyProtection="1">
      <alignment vertical="top"/>
    </xf>
    <xf numFmtId="165"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0" fontId="0" fillId="3" borderId="0" xfId="0" applyFill="1" applyProtection="1"/>
    <xf numFmtId="0" fontId="2" fillId="0" borderId="0" xfId="0" applyFont="1" applyFill="1" applyProtection="1">
      <protection locked="0"/>
    </xf>
    <xf numFmtId="166" fontId="0" fillId="0" borderId="0" xfId="0" applyNumberFormat="1" applyFill="1" applyProtection="1"/>
    <xf numFmtId="8" fontId="0" fillId="0" borderId="0" xfId="0" applyNumberFormat="1" applyFill="1" applyProtection="1"/>
    <xf numFmtId="0" fontId="7" fillId="3" borderId="0" xfId="0" quotePrefix="1" applyFont="1" applyFill="1" applyAlignment="1" applyProtection="1">
      <alignment vertical="center"/>
    </xf>
    <xf numFmtId="0" fontId="5" fillId="0" borderId="0" xfId="0" applyFont="1" applyFill="1" applyAlignment="1" applyProtection="1">
      <alignment vertical="top"/>
    </xf>
    <xf numFmtId="0" fontId="5" fillId="0" borderId="0" xfId="0" applyFont="1" applyFill="1" applyAlignment="1" applyProtection="1">
      <alignment wrapText="1"/>
    </xf>
    <xf numFmtId="8" fontId="2" fillId="0" borderId="0" xfId="0" applyNumberFormat="1" applyFont="1" applyFill="1" applyProtection="1"/>
    <xf numFmtId="0" fontId="5" fillId="0" borderId="0" xfId="0" applyFont="1" applyFill="1" applyAlignment="1" applyProtection="1">
      <alignment horizontal="left" vertical="top" wrapText="1"/>
    </xf>
    <xf numFmtId="0" fontId="2" fillId="0" borderId="0" xfId="0" applyFont="1" applyFill="1" applyAlignment="1" applyProtection="1">
      <alignment wrapText="1"/>
    </xf>
    <xf numFmtId="0" fontId="0" fillId="0" borderId="0" xfId="0" applyFill="1" applyAlignment="1" applyProtection="1">
      <alignment vertical="top"/>
    </xf>
    <xf numFmtId="0" fontId="0" fillId="0" borderId="0" xfId="0" applyFill="1" applyAlignment="1" applyProtection="1">
      <alignment horizontal="left" vertical="top"/>
    </xf>
    <xf numFmtId="0" fontId="0" fillId="0" borderId="0" xfId="0" applyFill="1" applyAlignment="1" applyProtection="1">
      <alignment horizontal="center" vertical="top"/>
    </xf>
    <xf numFmtId="0" fontId="2" fillId="0" borderId="0" xfId="0" applyFont="1" applyFill="1" applyAlignment="1" applyProtection="1">
      <alignment horizontal="center" vertical="top"/>
    </xf>
    <xf numFmtId="0" fontId="2" fillId="0" borderId="0" xfId="0" quotePrefix="1" applyFont="1" applyFill="1" applyAlignment="1" applyProtection="1">
      <alignment wrapText="1"/>
    </xf>
    <xf numFmtId="0" fontId="2" fillId="0" borderId="0" xfId="0" applyFont="1" applyFill="1" applyAlignment="1" applyProtection="1">
      <alignment horizontal="left" vertical="top"/>
    </xf>
    <xf numFmtId="8" fontId="5" fillId="0" borderId="0" xfId="0" applyNumberFormat="1" applyFont="1" applyFill="1" applyAlignment="1" applyProtection="1">
      <alignment horizontal="right"/>
    </xf>
    <xf numFmtId="8" fontId="5" fillId="0" borderId="0" xfId="0" applyNumberFormat="1" applyFont="1" applyFill="1" applyAlignment="1" applyProtection="1">
      <alignment horizontal="right" vertical="top"/>
    </xf>
    <xf numFmtId="0" fontId="5" fillId="0" borderId="0" xfId="0" applyFont="1" applyFill="1" applyAlignment="1" applyProtection="1">
      <alignment horizontal="right"/>
    </xf>
    <xf numFmtId="1" fontId="2" fillId="0" borderId="0" xfId="0" applyNumberFormat="1" applyFont="1" applyFill="1" applyProtection="1"/>
    <xf numFmtId="0" fontId="2" fillId="0" borderId="0" xfId="0" applyFont="1" applyFill="1" applyAlignment="1" applyProtection="1">
      <alignment horizontal="right"/>
    </xf>
    <xf numFmtId="8" fontId="1" fillId="0" borderId="0" xfId="0" applyNumberFormat="1" applyFont="1" applyFill="1" applyAlignment="1" applyProtection="1">
      <alignment horizontal="right"/>
    </xf>
  </cellXfs>
  <cellStyles count="2">
    <cellStyle name="Hyperlink" xfId="1" builtinId="8"/>
    <cellStyle name="Normal" xfId="0" builtinId="0"/>
  </cellStyles>
  <dxfs count="2">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133351</xdr:colOff>
      <xdr:row>49</xdr:row>
      <xdr:rowOff>104776</xdr:rowOff>
    </xdr:from>
    <xdr:ext cx="11125200" cy="1781174"/>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33351" y="11382376"/>
              <a:ext cx="11125200" cy="178117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n-AU" sz="1400" b="1"/>
                <a:t> </a:t>
              </a:r>
              <a14:m>
                <m:oMath xmlns:m="http://schemas.openxmlformats.org/officeDocument/2006/math">
                  <m:r>
                    <a:rPr lang="en-AU" sz="1600" b="1" i="1">
                      <a:latin typeface="Cambria Math" panose="02040503050406030204" pitchFamily="18" charset="0"/>
                    </a:rPr>
                    <m:t>𝑰𝑷𝑴𝑻</m:t>
                  </m:r>
                  <m:r>
                    <a:rPr lang="en-AU" sz="1600" b="1" i="1">
                      <a:latin typeface="Cambria Math" panose="02040503050406030204" pitchFamily="18" charset="0"/>
                    </a:rPr>
                    <m:t>=−</m:t>
                  </m:r>
                  <m:d>
                    <m:dPr>
                      <m:ctrlPr>
                        <a:rPr lang="en-AU" sz="1600" b="1" i="1">
                          <a:latin typeface="Cambria Math" panose="02040503050406030204" pitchFamily="18" charset="0"/>
                        </a:rPr>
                      </m:ctrlPr>
                    </m:dPr>
                    <m:e>
                      <m:r>
                        <a:rPr lang="en-AU" sz="1600" b="1" i="1">
                          <a:latin typeface="Cambria Math" panose="02040503050406030204" pitchFamily="18" charset="0"/>
                        </a:rPr>
                        <m:t>𝑷𝑽</m:t>
                      </m:r>
                      <m:sSup>
                        <m:sSupPr>
                          <m:ctrlPr>
                            <a:rPr lang="en-AU" sz="1600" b="1" i="1">
                              <a:latin typeface="Cambria Math" panose="02040503050406030204" pitchFamily="18" charset="0"/>
                            </a:rPr>
                          </m:ctrlPr>
                        </m:sSupPr>
                        <m:e>
                          <m:d>
                            <m:dPr>
                              <m:ctrlPr>
                                <a:rPr lang="en-AU" sz="1600" b="1" i="1">
                                  <a:latin typeface="Cambria Math" panose="02040503050406030204" pitchFamily="18" charset="0"/>
                                </a:rPr>
                              </m:ctrlPr>
                            </m:dPr>
                            <m:e>
                              <m:r>
                                <a:rPr lang="en-AU" sz="1600" b="1" i="1">
                                  <a:latin typeface="Cambria Math" panose="02040503050406030204" pitchFamily="18" charset="0"/>
                                </a:rPr>
                                <m:t>𝟏</m:t>
                              </m:r>
                              <m:r>
                                <a:rPr lang="en-AU" sz="1600" b="1" i="1">
                                  <a:latin typeface="Cambria Math" panose="02040503050406030204" pitchFamily="18" charset="0"/>
                                </a:rPr>
                                <m:t>+</m:t>
                              </m:r>
                              <m:r>
                                <a:rPr lang="en-AU" sz="1600" b="1" i="1">
                                  <a:latin typeface="Cambria Math" panose="02040503050406030204" pitchFamily="18" charset="0"/>
                                </a:rPr>
                                <m:t>𝑹𝑨𝑻𝑬</m:t>
                              </m:r>
                            </m:e>
                          </m:d>
                        </m:e>
                        <m:sup>
                          <m:r>
                            <a:rPr lang="en-AU" sz="1600" b="1" i="1">
                              <a:latin typeface="Cambria Math" panose="02040503050406030204" pitchFamily="18" charset="0"/>
                            </a:rPr>
                            <m:t>𝑷𝑬𝑹</m:t>
                          </m:r>
                          <m:r>
                            <a:rPr lang="en-AU" sz="1600" b="1" i="1">
                              <a:latin typeface="Cambria Math" panose="02040503050406030204" pitchFamily="18" charset="0"/>
                            </a:rPr>
                            <m:t>−</m:t>
                          </m:r>
                          <m:r>
                            <a:rPr lang="en-AU" sz="1600" b="1" i="1">
                              <a:latin typeface="Cambria Math" panose="02040503050406030204" pitchFamily="18" charset="0"/>
                            </a:rPr>
                            <m:t>𝟏</m:t>
                          </m:r>
                        </m:sup>
                      </m:sSup>
                      <m:r>
                        <a:rPr lang="en-AU" sz="1600" b="1" i="1">
                          <a:latin typeface="Cambria Math" panose="02040503050406030204" pitchFamily="18" charset="0"/>
                        </a:rPr>
                        <m:t>−</m:t>
                      </m:r>
                      <m:f>
                        <m:fPr>
                          <m:ctrlPr>
                            <a:rPr lang="en-AU" sz="1600" b="1" i="1">
                              <a:latin typeface="Cambria Math" panose="02040503050406030204" pitchFamily="18" charset="0"/>
                            </a:rPr>
                          </m:ctrlPr>
                        </m:fPr>
                        <m:num>
                          <m:d>
                            <m:dPr>
                              <m:ctrlPr>
                                <a:rPr lang="en-AU" sz="1600" b="1" i="1">
                                  <a:latin typeface="Cambria Math" panose="02040503050406030204" pitchFamily="18" charset="0"/>
                                </a:rPr>
                              </m:ctrlPr>
                            </m:dPr>
                            <m:e>
                              <m:d>
                                <m:dPr>
                                  <m:ctrlPr>
                                    <a:rPr lang="en-AU" sz="1600" b="1" i="1">
                                      <a:latin typeface="Cambria Math" panose="02040503050406030204" pitchFamily="18" charset="0"/>
                                    </a:rPr>
                                  </m:ctrlPr>
                                </m:dPr>
                                <m:e>
                                  <m:f>
                                    <m:fPr>
                                      <m:ctrlPr>
                                        <a:rPr lang="en-AU" sz="1600" b="1" i="1">
                                          <a:latin typeface="Cambria Math" panose="02040503050406030204" pitchFamily="18" charset="0"/>
                                        </a:rPr>
                                      </m:ctrlPr>
                                    </m:fPr>
                                    <m:num>
                                      <m:r>
                                        <a:rPr lang="en-AU" sz="1600" b="1" i="1">
                                          <a:latin typeface="Cambria Math" panose="02040503050406030204" pitchFamily="18" charset="0"/>
                                        </a:rPr>
                                        <m:t>𝑹𝑨𝑻𝑬</m:t>
                                      </m:r>
                                    </m:num>
                                    <m:den>
                                      <m:r>
                                        <a:rPr lang="en-AU" sz="1600" b="1" i="1">
                                          <a:latin typeface="Cambria Math" panose="02040503050406030204" pitchFamily="18" charset="0"/>
                                        </a:rPr>
                                        <m:t>𝟏</m:t>
                                      </m:r>
                                      <m:r>
                                        <a:rPr lang="en-AU" sz="1600" b="1" i="1">
                                          <a:latin typeface="Cambria Math" panose="02040503050406030204" pitchFamily="18" charset="0"/>
                                        </a:rPr>
                                        <m:t>−</m:t>
                                      </m:r>
                                      <m:sSup>
                                        <m:sSupPr>
                                          <m:ctrlPr>
                                            <a:rPr lang="en-AU" sz="1600" b="1" i="1">
                                              <a:latin typeface="Cambria Math" panose="02040503050406030204" pitchFamily="18" charset="0"/>
                                            </a:rPr>
                                          </m:ctrlPr>
                                        </m:sSupPr>
                                        <m:e>
                                          <m:d>
                                            <m:dPr>
                                              <m:ctrlPr>
                                                <a:rPr lang="en-AU" sz="1600" b="1" i="1">
                                                  <a:latin typeface="Cambria Math" panose="02040503050406030204" pitchFamily="18" charset="0"/>
                                                </a:rPr>
                                              </m:ctrlPr>
                                            </m:dPr>
                                            <m:e>
                                              <m:r>
                                                <a:rPr lang="en-AU" sz="1600" b="1" i="1">
                                                  <a:latin typeface="Cambria Math" panose="02040503050406030204" pitchFamily="18" charset="0"/>
                                                </a:rPr>
                                                <m:t>𝟏</m:t>
                                              </m:r>
                                              <m:r>
                                                <a:rPr lang="en-AU" sz="1600" b="1" i="1">
                                                  <a:latin typeface="Cambria Math" panose="02040503050406030204" pitchFamily="18" charset="0"/>
                                                </a:rPr>
                                                <m:t>+</m:t>
                                              </m:r>
                                              <m:r>
                                                <a:rPr lang="en-AU" sz="1600" b="1" i="1">
                                                  <a:latin typeface="Cambria Math" panose="02040503050406030204" pitchFamily="18" charset="0"/>
                                                </a:rPr>
                                                <m:t>𝑹𝑨𝑻𝑬</m:t>
                                              </m:r>
                                            </m:e>
                                          </m:d>
                                        </m:e>
                                        <m:sup>
                                          <m:r>
                                            <a:rPr lang="en-AU" sz="1600" b="1" i="1">
                                              <a:latin typeface="Cambria Math" panose="02040503050406030204" pitchFamily="18" charset="0"/>
                                            </a:rPr>
                                            <m:t>−</m:t>
                                          </m:r>
                                          <m:r>
                                            <a:rPr lang="en-AU" sz="1600" b="1" i="1">
                                              <a:latin typeface="Cambria Math" panose="02040503050406030204" pitchFamily="18" charset="0"/>
                                            </a:rPr>
                                            <m:t>𝑵𝑷𝑬𝑹</m:t>
                                          </m:r>
                                        </m:sup>
                                      </m:sSup>
                                    </m:den>
                                  </m:f>
                                </m:e>
                              </m:d>
                              <m:d>
                                <m:dPr>
                                  <m:ctrlPr>
                                    <a:rPr lang="en-AU" sz="1600" b="1" i="1">
                                      <a:latin typeface="Cambria Math" panose="02040503050406030204" pitchFamily="18" charset="0"/>
                                    </a:rPr>
                                  </m:ctrlPr>
                                </m:dPr>
                                <m:e>
                                  <m:r>
                                    <a:rPr lang="en-AU" sz="1600" b="1" i="1">
                                      <a:latin typeface="Cambria Math" panose="02040503050406030204" pitchFamily="18" charset="0"/>
                                    </a:rPr>
                                    <m:t>𝑷𝑽</m:t>
                                  </m:r>
                                  <m:r>
                                    <a:rPr lang="en-AU" sz="1600" b="1" i="1">
                                      <a:latin typeface="Cambria Math" panose="02040503050406030204" pitchFamily="18" charset="0"/>
                                    </a:rPr>
                                    <m:t>−</m:t>
                                  </m:r>
                                  <m:r>
                                    <a:rPr lang="en-AU" sz="1600" b="1" i="1">
                                      <a:latin typeface="Cambria Math" panose="02040503050406030204" pitchFamily="18" charset="0"/>
                                    </a:rPr>
                                    <m:t>𝑭𝑽</m:t>
                                  </m:r>
                                </m:e>
                              </m:d>
                            </m:e>
                          </m:d>
                          <m:r>
                            <a:rPr lang="en-AU" sz="1600" b="1" i="1">
                              <a:latin typeface="Cambria Math" panose="02040503050406030204" pitchFamily="18" charset="0"/>
                            </a:rPr>
                            <m:t>+</m:t>
                          </m:r>
                          <m:d>
                            <m:dPr>
                              <m:ctrlPr>
                                <a:rPr lang="en-AU" sz="1600" b="1" i="1">
                                  <a:latin typeface="Cambria Math" panose="02040503050406030204" pitchFamily="18" charset="0"/>
                                </a:rPr>
                              </m:ctrlPr>
                            </m:dPr>
                            <m:e>
                              <m:r>
                                <a:rPr lang="en-AU" sz="1600" b="1" i="1">
                                  <a:latin typeface="Cambria Math" panose="02040503050406030204" pitchFamily="18" charset="0"/>
                                </a:rPr>
                                <m:t>𝑭𝑽</m:t>
                              </m:r>
                              <m:r>
                                <a:rPr lang="en-AU" sz="1600" b="1" i="1">
                                  <a:latin typeface="Cambria Math" panose="02040503050406030204" pitchFamily="18" charset="0"/>
                                </a:rPr>
                                <m:t>∗</m:t>
                              </m:r>
                              <m:r>
                                <a:rPr lang="en-AU" sz="1600" b="1" i="1">
                                  <a:latin typeface="Cambria Math" panose="02040503050406030204" pitchFamily="18" charset="0"/>
                                </a:rPr>
                                <m:t>𝑹𝑨𝑻𝑬</m:t>
                              </m:r>
                            </m:e>
                          </m:d>
                        </m:num>
                        <m:den>
                          <m:sSup>
                            <m:sSupPr>
                              <m:ctrlPr>
                                <a:rPr lang="en-AU" sz="1600" b="1" i="1">
                                  <a:latin typeface="Cambria Math" panose="02040503050406030204" pitchFamily="18" charset="0"/>
                                </a:rPr>
                              </m:ctrlPr>
                            </m:sSupPr>
                            <m:e>
                              <m:d>
                                <m:dPr>
                                  <m:ctrlPr>
                                    <a:rPr lang="en-AU" sz="1600" b="1" i="1">
                                      <a:latin typeface="Cambria Math" panose="02040503050406030204" pitchFamily="18" charset="0"/>
                                    </a:rPr>
                                  </m:ctrlPr>
                                </m:dPr>
                                <m:e>
                                  <m:r>
                                    <a:rPr lang="en-AU" sz="1600" b="1" i="1">
                                      <a:latin typeface="Cambria Math" panose="02040503050406030204" pitchFamily="18" charset="0"/>
                                    </a:rPr>
                                    <m:t>𝟏</m:t>
                                  </m:r>
                                  <m:r>
                                    <a:rPr lang="en-AU" sz="1600" b="1" i="1">
                                      <a:latin typeface="Cambria Math" panose="02040503050406030204" pitchFamily="18" charset="0"/>
                                    </a:rPr>
                                    <m:t>+</m:t>
                                  </m:r>
                                  <m:r>
                                    <a:rPr lang="en-AU" sz="1600" b="1" i="1">
                                      <a:latin typeface="Cambria Math" panose="02040503050406030204" pitchFamily="18" charset="0"/>
                                    </a:rPr>
                                    <m:t>𝑹𝑨𝑻𝑬</m:t>
                                  </m:r>
                                </m:e>
                              </m:d>
                            </m:e>
                            <m:sup>
                              <m:r>
                                <a:rPr lang="en-AU" sz="1600" b="1" i="1">
                                  <a:latin typeface="Cambria Math" panose="02040503050406030204" pitchFamily="18" charset="0"/>
                                </a:rPr>
                                <m:t>𝑻𝒀𝑷𝑬</m:t>
                              </m:r>
                            </m:sup>
                          </m:sSup>
                        </m:den>
                      </m:f>
                      <m:d>
                        <m:dPr>
                          <m:ctrlPr>
                            <a:rPr lang="en-AU" sz="1600" b="1" i="1">
                              <a:latin typeface="Cambria Math" panose="02040503050406030204" pitchFamily="18" charset="0"/>
                            </a:rPr>
                          </m:ctrlPr>
                        </m:dPr>
                        <m:e>
                          <m:f>
                            <m:fPr>
                              <m:ctrlPr>
                                <a:rPr lang="en-AU" sz="1600" b="1" i="1">
                                  <a:latin typeface="Cambria Math" panose="02040503050406030204" pitchFamily="18" charset="0"/>
                                </a:rPr>
                              </m:ctrlPr>
                            </m:fPr>
                            <m:num>
                              <m:sSup>
                                <m:sSupPr>
                                  <m:ctrlPr>
                                    <a:rPr lang="en-AU" sz="1600" b="1" i="1">
                                      <a:latin typeface="Cambria Math" panose="02040503050406030204" pitchFamily="18" charset="0"/>
                                    </a:rPr>
                                  </m:ctrlPr>
                                </m:sSupPr>
                                <m:e>
                                  <m:d>
                                    <m:dPr>
                                      <m:ctrlPr>
                                        <a:rPr lang="en-AU" sz="1600" b="1" i="1">
                                          <a:latin typeface="Cambria Math" panose="02040503050406030204" pitchFamily="18" charset="0"/>
                                        </a:rPr>
                                      </m:ctrlPr>
                                    </m:dPr>
                                    <m:e>
                                      <m:r>
                                        <a:rPr lang="en-AU" sz="1600" b="1" i="1">
                                          <a:latin typeface="Cambria Math" panose="02040503050406030204" pitchFamily="18" charset="0"/>
                                        </a:rPr>
                                        <m:t>𝟏</m:t>
                                      </m:r>
                                      <m:r>
                                        <a:rPr lang="en-AU" sz="1600" b="1" i="1">
                                          <a:latin typeface="Cambria Math" panose="02040503050406030204" pitchFamily="18" charset="0"/>
                                        </a:rPr>
                                        <m:t>+</m:t>
                                      </m:r>
                                      <m:r>
                                        <a:rPr lang="en-AU" sz="1600" b="1" i="1">
                                          <a:latin typeface="Cambria Math" panose="02040503050406030204" pitchFamily="18" charset="0"/>
                                        </a:rPr>
                                        <m:t>𝑹𝑨𝑻𝑬</m:t>
                                      </m:r>
                                    </m:e>
                                  </m:d>
                                </m:e>
                                <m:sup>
                                  <m:r>
                                    <a:rPr lang="en-AU" sz="1600" b="1" i="1">
                                      <a:latin typeface="Cambria Math" panose="02040503050406030204" pitchFamily="18" charset="0"/>
                                    </a:rPr>
                                    <m:t>𝑷𝑬𝑹</m:t>
                                  </m:r>
                                  <m:r>
                                    <a:rPr lang="en-AU" sz="1600" b="1" i="1">
                                      <a:latin typeface="Cambria Math" panose="02040503050406030204" pitchFamily="18" charset="0"/>
                                    </a:rPr>
                                    <m:t>−</m:t>
                                  </m:r>
                                  <m:r>
                                    <a:rPr lang="en-AU" sz="1600" b="1" i="1">
                                      <a:latin typeface="Cambria Math" panose="02040503050406030204" pitchFamily="18" charset="0"/>
                                    </a:rPr>
                                    <m:t>𝟏</m:t>
                                  </m:r>
                                </m:sup>
                              </m:sSup>
                              <m:r>
                                <a:rPr lang="en-AU" sz="1600" b="1" i="1">
                                  <a:latin typeface="Cambria Math" panose="02040503050406030204" pitchFamily="18" charset="0"/>
                                </a:rPr>
                                <m:t>−</m:t>
                              </m:r>
                              <m:r>
                                <a:rPr lang="en-AU" sz="1600" b="1" i="1">
                                  <a:latin typeface="Cambria Math" panose="02040503050406030204" pitchFamily="18" charset="0"/>
                                </a:rPr>
                                <m:t>𝟏</m:t>
                              </m:r>
                            </m:num>
                            <m:den>
                              <m:r>
                                <a:rPr lang="en-AU" sz="1600" b="1" i="1">
                                  <a:latin typeface="Cambria Math" panose="02040503050406030204" pitchFamily="18" charset="0"/>
                                </a:rPr>
                                <m:t>𝑹𝑨𝑻𝑬</m:t>
                              </m:r>
                            </m:den>
                          </m:f>
                        </m:e>
                      </m:d>
                      <m:sSup>
                        <m:sSupPr>
                          <m:ctrlPr>
                            <a:rPr lang="en-AU" sz="1600" b="1" i="1">
                              <a:latin typeface="Cambria Math" panose="02040503050406030204" pitchFamily="18" charset="0"/>
                            </a:rPr>
                          </m:ctrlPr>
                        </m:sSupPr>
                        <m:e>
                          <m:d>
                            <m:dPr>
                              <m:ctrlPr>
                                <a:rPr lang="en-AU" sz="1600" b="1" i="1">
                                  <a:latin typeface="Cambria Math" panose="02040503050406030204" pitchFamily="18" charset="0"/>
                                </a:rPr>
                              </m:ctrlPr>
                            </m:dPr>
                            <m:e>
                              <m:r>
                                <a:rPr lang="en-AU" sz="1600" b="1" i="1">
                                  <a:latin typeface="Cambria Math" panose="02040503050406030204" pitchFamily="18" charset="0"/>
                                </a:rPr>
                                <m:t>𝟏</m:t>
                              </m:r>
                              <m:r>
                                <a:rPr lang="en-AU" sz="1600" b="1" i="1">
                                  <a:latin typeface="Cambria Math" panose="02040503050406030204" pitchFamily="18" charset="0"/>
                                </a:rPr>
                                <m:t>+</m:t>
                              </m:r>
                              <m:r>
                                <a:rPr lang="en-AU" sz="1600" b="1" i="1">
                                  <a:latin typeface="Cambria Math" panose="02040503050406030204" pitchFamily="18" charset="0"/>
                                </a:rPr>
                                <m:t>𝑹𝑨𝑻𝑬</m:t>
                              </m:r>
                            </m:e>
                          </m:d>
                        </m:e>
                        <m:sup>
                          <m:r>
                            <a:rPr lang="en-AU" sz="1600" b="1" i="1">
                              <a:latin typeface="Cambria Math" panose="02040503050406030204" pitchFamily="18" charset="0"/>
                            </a:rPr>
                            <m:t>𝑻𝒀𝑷𝑬</m:t>
                          </m:r>
                        </m:sup>
                      </m:sSup>
                    </m:e>
                  </m:d>
                  <m:r>
                    <a:rPr lang="en-AU" sz="1600" b="1" i="1">
                      <a:latin typeface="Cambria Math" panose="02040503050406030204" pitchFamily="18" charset="0"/>
                    </a:rPr>
                    <m:t>𝑹𝑨𝑻𝑬</m:t>
                  </m:r>
                </m:oMath>
              </a14:m>
              <a:endParaRPr lang="en-AU" sz="1600" b="1"/>
            </a:p>
            <a:p>
              <a:r>
                <a:rPr lang="en-AU" sz="1000" b="0" i="0">
                  <a:solidFill>
                    <a:schemeClr val="tx1"/>
                  </a:solidFill>
                  <a:effectLst/>
                  <a:latin typeface="+mn-lt"/>
                  <a:ea typeface="+mn-ea"/>
                  <a:cs typeface="+mn-cs"/>
                </a:rPr>
                <a:t> Where:</a:t>
              </a:r>
              <a:endParaRPr lang="en-AU" sz="1000" i="0">
                <a:effectLst/>
              </a:endParaRPr>
            </a:p>
            <a:p>
              <a:r>
                <a:rPr lang="en-AU" sz="1000" b="0" i="0">
                  <a:solidFill>
                    <a:schemeClr val="tx1"/>
                  </a:solidFill>
                  <a:effectLst/>
                  <a:latin typeface="+mn-lt"/>
                  <a:ea typeface="+mn-ea"/>
                  <a:cs typeface="+mn-cs"/>
                </a:rPr>
                <a:t>     PV</a:t>
              </a:r>
              <a:r>
                <a:rPr lang="en-AU" sz="1000" b="0" i="0" baseline="0">
                  <a:solidFill>
                    <a:schemeClr val="tx1"/>
                  </a:solidFill>
                  <a:effectLst/>
                  <a:latin typeface="+mn-lt"/>
                  <a:ea typeface="+mn-ea"/>
                  <a:cs typeface="+mn-cs"/>
                </a:rPr>
                <a:t> = Present Value at time period 0</a:t>
              </a:r>
              <a:endParaRPr lang="en-AU" sz="1000" i="0">
                <a:effectLst/>
              </a:endParaRPr>
            </a:p>
            <a:p>
              <a:r>
                <a:rPr lang="en-AU" sz="1000" b="0" i="0" baseline="0">
                  <a:solidFill>
                    <a:schemeClr val="tx1"/>
                  </a:solidFill>
                  <a:effectLst/>
                  <a:latin typeface="+mn-lt"/>
                  <a:ea typeface="+mn-ea"/>
                  <a:cs typeface="+mn-cs"/>
                </a:rPr>
                <a:t>     RATE = Interest expressed as a decimal per period of time measured by NPER</a:t>
              </a:r>
              <a:endParaRPr lang="en-AU" sz="1000" i="0">
                <a:effectLst/>
              </a:endParaRPr>
            </a:p>
            <a:p>
              <a:r>
                <a:rPr lang="en-AU" sz="1000" b="0" i="0" baseline="0">
                  <a:solidFill>
                    <a:schemeClr val="tx1"/>
                  </a:solidFill>
                  <a:effectLst/>
                  <a:latin typeface="+mn-lt"/>
                  <a:ea typeface="+mn-ea"/>
                  <a:cs typeface="+mn-cs"/>
                </a:rPr>
                <a:t>     NPER = The number of periods of time</a:t>
              </a:r>
              <a:endParaRPr lang="en-AU" sz="1000" i="0">
                <a:effectLst/>
              </a:endParaRPr>
            </a:p>
            <a:p>
              <a:r>
                <a:rPr lang="en-AU" sz="1000" b="0" i="0" baseline="0">
                  <a:solidFill>
                    <a:schemeClr val="tx1"/>
                  </a:solidFill>
                  <a:effectLst/>
                  <a:latin typeface="+mn-lt"/>
                  <a:ea typeface="+mn-ea"/>
                  <a:cs typeface="+mn-cs"/>
                </a:rPr>
                <a:t>     FV = The future value after NPER periods of time</a:t>
              </a:r>
              <a:endParaRPr lang="en-AU" sz="1000" i="0">
                <a:effectLst/>
              </a:endParaRPr>
            </a:p>
            <a:p>
              <a:r>
                <a:rPr lang="en-AU" sz="1000" b="0" i="0" baseline="0">
                  <a:solidFill>
                    <a:schemeClr val="tx1"/>
                  </a:solidFill>
                  <a:effectLst/>
                  <a:latin typeface="+mn-lt"/>
                  <a:ea typeface="+mn-ea"/>
                  <a:cs typeface="+mn-cs"/>
                </a:rPr>
                <a:t>     TYPE = 0 if PMTs are made at the end of each period and 1 if PMTs are made at the beginning of each period.</a:t>
              </a:r>
            </a:p>
            <a:p>
              <a:r>
                <a:rPr lang="en-AU" sz="1000" b="0" i="0" baseline="0">
                  <a:solidFill>
                    <a:schemeClr val="tx1"/>
                  </a:solidFill>
                  <a:effectLst/>
                  <a:latin typeface="+mn-lt"/>
                  <a:ea typeface="+mn-ea"/>
                  <a:cs typeface="+mn-cs"/>
                </a:rPr>
                <a:t>     PER = The period for which the interest element of payment is required.</a:t>
              </a:r>
              <a:endParaRPr lang="en-AU" sz="1000" i="0">
                <a:effectLst/>
              </a:endParaRPr>
            </a:p>
            <a:p>
              <a:endParaRPr lang="en-AU" sz="1000" b="1" i="0"/>
            </a:p>
          </xdr:txBody>
        </xdr:sp>
      </mc:Choice>
      <mc:Fallback xmlns="">
        <xdr:sp macro="" textlink="">
          <xdr:nvSpPr>
            <xdr:cNvPr id="6" name="TextBox 5"/>
            <xdr:cNvSpPr txBox="1"/>
          </xdr:nvSpPr>
          <xdr:spPr>
            <a:xfrm>
              <a:off x="133351" y="11382376"/>
              <a:ext cx="11125200" cy="178117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AU" sz="1400" b="1"/>
                <a:t> </a:t>
              </a:r>
              <a:r>
                <a:rPr lang="en-AU" sz="1600" b="1" i="0">
                  <a:latin typeface="Cambria Math" panose="02040503050406030204" pitchFamily="18" charset="0"/>
                </a:rPr>
                <a:t>𝑰𝑷𝑴𝑻=−(𝑷𝑽(𝟏+𝑹𝑨𝑻𝑬)^(𝑷𝑬𝑹−𝟏)−(((𝑹𝑨𝑻𝑬/(𝟏−(𝟏+𝑹𝑨𝑻𝑬)^(−𝑵𝑷𝑬𝑹) ))(𝑷𝑽−𝑭𝑽))+(𝑭𝑽∗𝑹𝑨𝑻𝑬))/(𝟏+𝑹𝑨𝑻𝑬)^𝑻𝒀𝑷𝑬  (((𝟏+𝑹𝑨𝑻𝑬)^(𝑷𝑬𝑹−𝟏)−𝟏)/𝑹𝑨𝑻𝑬) (𝟏+𝑹𝑨𝑻𝑬)^𝑻𝒀𝑷𝑬 )𝑹𝑨𝑻𝑬</a:t>
              </a:r>
              <a:endParaRPr lang="en-AU" sz="1600" b="1"/>
            </a:p>
            <a:p>
              <a:r>
                <a:rPr lang="en-AU" sz="1000" b="0" i="0">
                  <a:solidFill>
                    <a:schemeClr val="tx1"/>
                  </a:solidFill>
                  <a:effectLst/>
                  <a:latin typeface="+mn-lt"/>
                  <a:ea typeface="+mn-ea"/>
                  <a:cs typeface="+mn-cs"/>
                </a:rPr>
                <a:t> Where:</a:t>
              </a:r>
              <a:endParaRPr lang="en-AU" sz="1000" i="0">
                <a:effectLst/>
              </a:endParaRPr>
            </a:p>
            <a:p>
              <a:r>
                <a:rPr lang="en-AU" sz="1000" b="0" i="0">
                  <a:solidFill>
                    <a:schemeClr val="tx1"/>
                  </a:solidFill>
                  <a:effectLst/>
                  <a:latin typeface="+mn-lt"/>
                  <a:ea typeface="+mn-ea"/>
                  <a:cs typeface="+mn-cs"/>
                </a:rPr>
                <a:t>     PV</a:t>
              </a:r>
              <a:r>
                <a:rPr lang="en-AU" sz="1000" b="0" i="0" baseline="0">
                  <a:solidFill>
                    <a:schemeClr val="tx1"/>
                  </a:solidFill>
                  <a:effectLst/>
                  <a:latin typeface="+mn-lt"/>
                  <a:ea typeface="+mn-ea"/>
                  <a:cs typeface="+mn-cs"/>
                </a:rPr>
                <a:t> = Present Value at time period 0</a:t>
              </a:r>
              <a:endParaRPr lang="en-AU" sz="1000" i="0">
                <a:effectLst/>
              </a:endParaRPr>
            </a:p>
            <a:p>
              <a:r>
                <a:rPr lang="en-AU" sz="1000" b="0" i="0" baseline="0">
                  <a:solidFill>
                    <a:schemeClr val="tx1"/>
                  </a:solidFill>
                  <a:effectLst/>
                  <a:latin typeface="+mn-lt"/>
                  <a:ea typeface="+mn-ea"/>
                  <a:cs typeface="+mn-cs"/>
                </a:rPr>
                <a:t>     RATE = Interest expressed as a decimal per period of time measured by NPER</a:t>
              </a:r>
              <a:endParaRPr lang="en-AU" sz="1000" i="0">
                <a:effectLst/>
              </a:endParaRPr>
            </a:p>
            <a:p>
              <a:r>
                <a:rPr lang="en-AU" sz="1000" b="0" i="0" baseline="0">
                  <a:solidFill>
                    <a:schemeClr val="tx1"/>
                  </a:solidFill>
                  <a:effectLst/>
                  <a:latin typeface="+mn-lt"/>
                  <a:ea typeface="+mn-ea"/>
                  <a:cs typeface="+mn-cs"/>
                </a:rPr>
                <a:t>     NPER = The number of periods of time</a:t>
              </a:r>
              <a:endParaRPr lang="en-AU" sz="1000" i="0">
                <a:effectLst/>
              </a:endParaRPr>
            </a:p>
            <a:p>
              <a:r>
                <a:rPr lang="en-AU" sz="1000" b="0" i="0" baseline="0">
                  <a:solidFill>
                    <a:schemeClr val="tx1"/>
                  </a:solidFill>
                  <a:effectLst/>
                  <a:latin typeface="+mn-lt"/>
                  <a:ea typeface="+mn-ea"/>
                  <a:cs typeface="+mn-cs"/>
                </a:rPr>
                <a:t>     FV = The future value after NPER periods of time</a:t>
              </a:r>
              <a:endParaRPr lang="en-AU" sz="1000" i="0">
                <a:effectLst/>
              </a:endParaRPr>
            </a:p>
            <a:p>
              <a:r>
                <a:rPr lang="en-AU" sz="1000" b="0" i="0" baseline="0">
                  <a:solidFill>
                    <a:schemeClr val="tx1"/>
                  </a:solidFill>
                  <a:effectLst/>
                  <a:latin typeface="+mn-lt"/>
                  <a:ea typeface="+mn-ea"/>
                  <a:cs typeface="+mn-cs"/>
                </a:rPr>
                <a:t>     TYPE = 0 if PMTs are made at the end of each period and 1 if PMTs are made at the beginning of each period.</a:t>
              </a:r>
            </a:p>
            <a:p>
              <a:r>
                <a:rPr lang="en-AU" sz="1000" b="0" i="0" baseline="0">
                  <a:solidFill>
                    <a:schemeClr val="tx1"/>
                  </a:solidFill>
                  <a:effectLst/>
                  <a:latin typeface="+mn-lt"/>
                  <a:ea typeface="+mn-ea"/>
                  <a:cs typeface="+mn-cs"/>
                </a:rPr>
                <a:t>     PER = The period for which the interest element of payment is required.</a:t>
              </a:r>
              <a:endParaRPr lang="en-AU" sz="1000" i="0">
                <a:effectLst/>
              </a:endParaRPr>
            </a:p>
            <a:p>
              <a:endParaRPr lang="en-AU" sz="1000" b="1" i="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E95"/>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40" t="s">
        <v>124</v>
      </c>
      <c r="B1" s="41"/>
      <c r="C1" s="41"/>
      <c r="D1" s="42" t="s">
        <v>158</v>
      </c>
      <c r="E1" s="43"/>
    </row>
    <row r="2" spans="1:5" ht="15" customHeight="1" x14ac:dyDescent="0.25">
      <c r="A2" s="4"/>
      <c r="B2" s="5"/>
      <c r="C2" s="5"/>
      <c r="D2" s="6"/>
    </row>
    <row r="3" spans="1:5" ht="15.75" x14ac:dyDescent="0.25">
      <c r="A3" s="4" t="s">
        <v>99</v>
      </c>
      <c r="B3" s="5"/>
      <c r="C3" s="5"/>
      <c r="D3" s="7" t="str">
        <f>HYPERLINK("http://www.rondebruin.nl/efb/efb.htm","Visit the Excel Function Bible website")</f>
        <v>Visit the Excel Function Bible website</v>
      </c>
    </row>
    <row r="4" spans="1:5" ht="15" customHeight="1" x14ac:dyDescent="0.2">
      <c r="A4" s="8" t="s">
        <v>123</v>
      </c>
      <c r="B4" s="8"/>
      <c r="C4" s="8"/>
      <c r="D4" s="9" t="s">
        <v>154</v>
      </c>
    </row>
    <row r="5" spans="1:5" x14ac:dyDescent="0.2">
      <c r="A5" s="10"/>
      <c r="B5" s="5"/>
      <c r="C5" s="5"/>
      <c r="D5" s="11"/>
    </row>
    <row r="6" spans="1:5" ht="15.75" x14ac:dyDescent="0.25">
      <c r="A6" s="4" t="s">
        <v>125</v>
      </c>
      <c r="B6" s="10"/>
      <c r="C6" s="10"/>
      <c r="D6" s="12" t="s">
        <v>155</v>
      </c>
    </row>
    <row r="7" spans="1:5" x14ac:dyDescent="0.2">
      <c r="A7" s="13" t="s">
        <v>126</v>
      </c>
      <c r="B7" s="10"/>
      <c r="C7" s="10"/>
      <c r="D7" s="11" t="s">
        <v>157</v>
      </c>
    </row>
    <row r="8" spans="1:5" x14ac:dyDescent="0.2">
      <c r="A8" s="14"/>
      <c r="B8" s="10"/>
      <c r="C8" s="10"/>
      <c r="D8" s="11" t="s">
        <v>156</v>
      </c>
    </row>
    <row r="9" spans="1:5" x14ac:dyDescent="0.2">
      <c r="A9" s="15" t="s">
        <v>127</v>
      </c>
      <c r="B9" s="10"/>
      <c r="C9" s="10"/>
      <c r="D9" s="11"/>
    </row>
    <row r="10" spans="1:5" x14ac:dyDescent="0.2">
      <c r="A10" s="14"/>
      <c r="B10" s="10"/>
      <c r="C10" s="10"/>
      <c r="D10" s="7" t="str">
        <f>HYPERLINK("..\efb_Excel%20Functions%20Bible.xlsx","Go back to or open the EFB menu workbook")</f>
        <v>Go back to or open the EFB menu workbook</v>
      </c>
    </row>
    <row r="11" spans="1:5" ht="15.75" x14ac:dyDescent="0.25">
      <c r="A11" s="4" t="s">
        <v>122</v>
      </c>
      <c r="B11" s="5"/>
      <c r="C11" s="5"/>
      <c r="D11" s="11"/>
    </row>
    <row r="12" spans="1:5" x14ac:dyDescent="0.2">
      <c r="A12" s="10"/>
      <c r="B12" s="5"/>
      <c r="C12" s="5"/>
      <c r="D12" s="11"/>
    </row>
    <row r="13" spans="1:5" x14ac:dyDescent="0.2">
      <c r="A13" s="10" t="s">
        <v>121</v>
      </c>
      <c r="B13" s="5"/>
      <c r="C13" s="5"/>
      <c r="D13" s="11"/>
    </row>
    <row r="14" spans="1:5" x14ac:dyDescent="0.2">
      <c r="A14" s="16" t="s">
        <v>120</v>
      </c>
      <c r="B14" s="5"/>
      <c r="C14" s="5"/>
      <c r="D14" s="11"/>
    </row>
    <row r="15" spans="1:5" x14ac:dyDescent="0.2">
      <c r="A15" s="10" t="s">
        <v>119</v>
      </c>
      <c r="B15" s="5"/>
      <c r="C15" s="5"/>
      <c r="D15" s="12"/>
    </row>
    <row r="16" spans="1:5" x14ac:dyDescent="0.2">
      <c r="A16" s="10"/>
      <c r="B16" s="5"/>
      <c r="C16" s="5"/>
      <c r="D16" s="5"/>
    </row>
    <row r="17" spans="1:4" x14ac:dyDescent="0.2">
      <c r="A17" s="10" t="s">
        <v>118</v>
      </c>
      <c r="B17" s="5"/>
      <c r="C17" s="5"/>
      <c r="D17" s="5"/>
    </row>
    <row r="18" spans="1:4" x14ac:dyDescent="0.2">
      <c r="A18" s="17" t="s">
        <v>117</v>
      </c>
      <c r="B18" s="5"/>
      <c r="C18" s="5"/>
      <c r="D18" s="5"/>
    </row>
    <row r="19" spans="1:4" x14ac:dyDescent="0.2">
      <c r="A19" s="17" t="s">
        <v>116</v>
      </c>
      <c r="B19" s="5"/>
      <c r="C19" s="5"/>
      <c r="D19" s="5"/>
    </row>
    <row r="20" spans="1:4" x14ac:dyDescent="0.2">
      <c r="A20" s="5"/>
      <c r="B20" s="5"/>
      <c r="C20" s="5"/>
      <c r="D20" s="5"/>
    </row>
    <row r="21" spans="1:4" ht="15.75" x14ac:dyDescent="0.25">
      <c r="A21" s="4" t="s">
        <v>115</v>
      </c>
      <c r="B21" s="5"/>
      <c r="C21" s="5"/>
      <c r="D21" s="5"/>
    </row>
    <row r="22" spans="1:4" x14ac:dyDescent="0.2">
      <c r="A22" s="5"/>
      <c r="B22" s="5"/>
      <c r="C22" s="5"/>
      <c r="D22" s="5"/>
    </row>
    <row r="23" spans="1:4" s="3" customFormat="1" x14ac:dyDescent="0.2">
      <c r="A23" s="10" t="s">
        <v>114</v>
      </c>
      <c r="B23" s="10"/>
      <c r="C23" s="10"/>
      <c r="D23" s="10"/>
    </row>
    <row r="24" spans="1:4" x14ac:dyDescent="0.2">
      <c r="A24" s="17" t="s">
        <v>113</v>
      </c>
      <c r="B24" s="5"/>
      <c r="C24" s="5"/>
      <c r="D24" s="5"/>
    </row>
    <row r="25" spans="1:4" x14ac:dyDescent="0.2">
      <c r="A25" s="17" t="s">
        <v>112</v>
      </c>
      <c r="B25" s="5"/>
      <c r="C25" s="5"/>
      <c r="D25" s="5"/>
    </row>
    <row r="26" spans="1:4" x14ac:dyDescent="0.2">
      <c r="A26" s="18" t="s">
        <v>111</v>
      </c>
      <c r="B26" s="5"/>
      <c r="C26" s="5"/>
      <c r="D26" s="5"/>
    </row>
    <row r="27" spans="1:4" x14ac:dyDescent="0.2">
      <c r="A27" s="18" t="s">
        <v>110</v>
      </c>
      <c r="B27" s="5"/>
      <c r="C27" s="5"/>
      <c r="D27" s="5"/>
    </row>
    <row r="28" spans="1:4" x14ac:dyDescent="0.2">
      <c r="A28" s="17" t="s">
        <v>109</v>
      </c>
      <c r="B28" s="5"/>
      <c r="C28" s="5"/>
      <c r="D28" s="5"/>
    </row>
    <row r="29" spans="1:4" x14ac:dyDescent="0.2">
      <c r="A29" s="18" t="s">
        <v>108</v>
      </c>
      <c r="B29" s="5"/>
      <c r="C29" s="5"/>
      <c r="D29" s="5"/>
    </row>
    <row r="30" spans="1:4" x14ac:dyDescent="0.2">
      <c r="A30" s="18" t="s">
        <v>107</v>
      </c>
      <c r="B30" s="5"/>
      <c r="C30" s="5"/>
      <c r="D30" s="5"/>
    </row>
    <row r="31" spans="1:4" x14ac:dyDescent="0.2">
      <c r="A31" s="18" t="s">
        <v>106</v>
      </c>
      <c r="B31" s="5"/>
      <c r="C31" s="5"/>
      <c r="D31" s="5"/>
    </row>
    <row r="32" spans="1:4" x14ac:dyDescent="0.2">
      <c r="A32" s="18" t="s">
        <v>105</v>
      </c>
      <c r="B32" s="5"/>
      <c r="C32" s="5"/>
      <c r="D32" s="5"/>
    </row>
    <row r="33" spans="1:4" x14ac:dyDescent="0.2">
      <c r="A33" s="10"/>
      <c r="B33" s="5"/>
      <c r="C33" s="5"/>
      <c r="D33" s="5"/>
    </row>
    <row r="34" spans="1:4" ht="15.75" x14ac:dyDescent="0.25">
      <c r="A34" s="4" t="s">
        <v>104</v>
      </c>
      <c r="B34" s="5"/>
      <c r="C34" s="5"/>
      <c r="D34" s="5"/>
    </row>
    <row r="35" spans="1:4" x14ac:dyDescent="0.2">
      <c r="A35" s="19" t="s">
        <v>103</v>
      </c>
      <c r="B35" s="5"/>
      <c r="C35" s="5"/>
      <c r="D35" s="5"/>
    </row>
    <row r="36" spans="1:4" x14ac:dyDescent="0.2">
      <c r="A36" s="20"/>
      <c r="B36" s="5"/>
      <c r="C36" s="5"/>
      <c r="D36" s="5"/>
    </row>
    <row r="37" spans="1:4" ht="15.75" x14ac:dyDescent="0.25">
      <c r="A37" s="4" t="s">
        <v>102</v>
      </c>
      <c r="B37" s="5"/>
      <c r="C37" s="5"/>
      <c r="D37" s="5"/>
    </row>
    <row r="38" spans="1:4" x14ac:dyDescent="0.2">
      <c r="A38" s="21" t="s">
        <v>101</v>
      </c>
      <c r="B38" s="21" t="s">
        <v>100</v>
      </c>
      <c r="C38" s="21" t="s">
        <v>99</v>
      </c>
      <c r="D38" s="21" t="s">
        <v>98</v>
      </c>
    </row>
    <row r="39" spans="1:4" ht="51" x14ac:dyDescent="0.2">
      <c r="A39" s="22" t="s">
        <v>97</v>
      </c>
      <c r="B39" s="22" t="s">
        <v>89</v>
      </c>
      <c r="C39" s="23" t="s">
        <v>96</v>
      </c>
      <c r="D39" s="23" t="s">
        <v>95</v>
      </c>
    </row>
    <row r="40" spans="1:4" ht="25.5" x14ac:dyDescent="0.2">
      <c r="A40" s="22" t="s">
        <v>27</v>
      </c>
      <c r="B40" s="22" t="s">
        <v>89</v>
      </c>
      <c r="C40" s="23" t="s">
        <v>94</v>
      </c>
      <c r="D40" s="23"/>
    </row>
    <row r="41" spans="1:4" ht="25.5" x14ac:dyDescent="0.2">
      <c r="A41" s="24" t="s">
        <v>93</v>
      </c>
      <c r="B41" s="24" t="s">
        <v>89</v>
      </c>
      <c r="C41" s="25" t="s">
        <v>92</v>
      </c>
      <c r="D41" s="23" t="s">
        <v>91</v>
      </c>
    </row>
    <row r="42" spans="1:4" ht="102" x14ac:dyDescent="0.2">
      <c r="A42" s="24" t="s">
        <v>90</v>
      </c>
      <c r="B42" s="24" t="s">
        <v>89</v>
      </c>
      <c r="C42" s="26" t="s">
        <v>88</v>
      </c>
      <c r="D42" s="23" t="s">
        <v>87</v>
      </c>
    </row>
    <row r="43" spans="1:4" x14ac:dyDescent="0.2">
      <c r="A43" s="25" t="s">
        <v>86</v>
      </c>
      <c r="B43" s="25" t="s">
        <v>83</v>
      </c>
      <c r="C43" s="26" t="s">
        <v>85</v>
      </c>
      <c r="D43" s="23" t="s">
        <v>84</v>
      </c>
    </row>
    <row r="44" spans="1:4" ht="76.5" x14ac:dyDescent="0.2">
      <c r="A44" s="25" t="s">
        <v>15</v>
      </c>
      <c r="B44" s="25" t="s">
        <v>83</v>
      </c>
      <c r="C44" s="26" t="s">
        <v>82</v>
      </c>
      <c r="D44" s="23" t="s">
        <v>81</v>
      </c>
    </row>
    <row r="45" spans="1:4" ht="15.75" x14ac:dyDescent="0.25">
      <c r="A45" s="4" t="s">
        <v>80</v>
      </c>
      <c r="B45" s="25"/>
      <c r="C45" s="26"/>
      <c r="D45" s="23"/>
    </row>
    <row r="46" spans="1:4" x14ac:dyDescent="0.2">
      <c r="A46" s="25" t="s">
        <v>79</v>
      </c>
      <c r="B46" s="25"/>
      <c r="C46" s="26"/>
      <c r="D46" s="23"/>
    </row>
    <row r="47" spans="1:4" x14ac:dyDescent="0.2">
      <c r="A47" s="5"/>
      <c r="B47" s="5"/>
      <c r="C47" s="5"/>
      <c r="D47" s="5"/>
    </row>
    <row r="48" spans="1:4" ht="15.75" x14ac:dyDescent="0.25">
      <c r="A48" s="4" t="s">
        <v>128</v>
      </c>
      <c r="B48" s="5"/>
      <c r="C48" s="5"/>
      <c r="D48" s="5"/>
    </row>
    <row r="49" spans="1:4" s="3" customFormat="1" x14ac:dyDescent="0.2">
      <c r="A49" s="10" t="s">
        <v>78</v>
      </c>
      <c r="B49" s="10"/>
      <c r="C49" s="10"/>
      <c r="D49" s="10"/>
    </row>
    <row r="50" spans="1:4" ht="156.75" customHeight="1" x14ac:dyDescent="0.2">
      <c r="A50" s="27"/>
      <c r="B50" s="5"/>
      <c r="C50" s="5"/>
      <c r="D50" s="5"/>
    </row>
    <row r="51" spans="1:4" x14ac:dyDescent="0.2">
      <c r="A51" s="10" t="s">
        <v>77</v>
      </c>
      <c r="B51" s="5"/>
      <c r="C51" s="5"/>
      <c r="D51" s="5"/>
    </row>
    <row r="52" spans="1:4" x14ac:dyDescent="0.2">
      <c r="A52" s="17" t="s">
        <v>76</v>
      </c>
      <c r="B52" s="5"/>
      <c r="C52" s="5"/>
      <c r="D52" s="5"/>
    </row>
    <row r="53" spans="1:4" x14ac:dyDescent="0.2">
      <c r="A53" s="17" t="s">
        <v>75</v>
      </c>
      <c r="B53" s="5"/>
      <c r="C53" s="5"/>
      <c r="D53" s="5"/>
    </row>
    <row r="54" spans="1:4" x14ac:dyDescent="0.2">
      <c r="A54" s="17" t="s">
        <v>74</v>
      </c>
      <c r="B54" s="5"/>
      <c r="C54" s="5"/>
      <c r="D54" s="5"/>
    </row>
    <row r="55" spans="1:4" x14ac:dyDescent="0.2">
      <c r="A55" s="17" t="s">
        <v>73</v>
      </c>
      <c r="B55" s="5"/>
      <c r="C55" s="5"/>
      <c r="D55" s="5"/>
    </row>
    <row r="56" spans="1:4" x14ac:dyDescent="0.2">
      <c r="A56" s="17" t="s">
        <v>72</v>
      </c>
      <c r="B56" s="5"/>
      <c r="C56" s="5"/>
      <c r="D56" s="5"/>
    </row>
    <row r="57" spans="1:4" x14ac:dyDescent="0.2">
      <c r="A57" s="17" t="s">
        <v>71</v>
      </c>
      <c r="B57" s="5"/>
      <c r="C57" s="5"/>
      <c r="D57" s="5"/>
    </row>
    <row r="58" spans="1:4" x14ac:dyDescent="0.2">
      <c r="A58" s="13"/>
      <c r="B58" s="5"/>
      <c r="C58" s="5"/>
      <c r="D58" s="5"/>
    </row>
    <row r="59" spans="1:4" x14ac:dyDescent="0.2">
      <c r="A59" s="13" t="s">
        <v>137</v>
      </c>
      <c r="B59" s="5"/>
      <c r="C59" s="5"/>
      <c r="D59" s="5"/>
    </row>
    <row r="60" spans="1:4" ht="15.75" x14ac:dyDescent="0.25">
      <c r="A60" s="28" t="s">
        <v>135</v>
      </c>
      <c r="B60" s="5"/>
      <c r="C60" s="5"/>
      <c r="D60" s="5"/>
    </row>
    <row r="61" spans="1:4" x14ac:dyDescent="0.2">
      <c r="A61" s="29" t="s">
        <v>136</v>
      </c>
      <c r="B61" s="5"/>
      <c r="C61" s="5"/>
      <c r="D61" s="5"/>
    </row>
    <row r="62" spans="1:4" x14ac:dyDescent="0.2">
      <c r="A62" s="17"/>
      <c r="B62" s="5"/>
      <c r="C62" s="5"/>
      <c r="D62" s="5"/>
    </row>
    <row r="63" spans="1:4" x14ac:dyDescent="0.2">
      <c r="A63" s="13" t="s">
        <v>131</v>
      </c>
      <c r="B63" s="5"/>
      <c r="C63" s="5"/>
      <c r="D63" s="5"/>
    </row>
    <row r="64" spans="1:4" ht="15.75" x14ac:dyDescent="0.25">
      <c r="A64" s="28" t="s">
        <v>130</v>
      </c>
      <c r="B64" s="5"/>
      <c r="C64" s="5"/>
      <c r="D64" s="5"/>
    </row>
    <row r="65" spans="1:4" x14ac:dyDescent="0.2">
      <c r="A65" s="29" t="s">
        <v>132</v>
      </c>
      <c r="B65" s="5"/>
      <c r="C65" s="5"/>
      <c r="D65" s="5"/>
    </row>
    <row r="66" spans="1:4" x14ac:dyDescent="0.2">
      <c r="A66" s="5"/>
      <c r="B66" s="5"/>
      <c r="C66" s="5"/>
      <c r="D66" s="5"/>
    </row>
    <row r="67" spans="1:4" ht="15.75" x14ac:dyDescent="0.25">
      <c r="A67" s="30" t="s">
        <v>141</v>
      </c>
      <c r="B67" s="5"/>
      <c r="C67" s="5"/>
      <c r="D67" s="5"/>
    </row>
    <row r="68" spans="1:4" x14ac:dyDescent="0.2">
      <c r="A68" s="31" t="s">
        <v>142</v>
      </c>
      <c r="B68" s="5"/>
      <c r="C68" s="5"/>
      <c r="D68" s="5"/>
    </row>
    <row r="69" spans="1:4" x14ac:dyDescent="0.2">
      <c r="A69" s="32" t="s">
        <v>153</v>
      </c>
      <c r="B69" s="5"/>
      <c r="C69" s="5"/>
      <c r="D69" s="5"/>
    </row>
    <row r="70" spans="1:4" ht="30" customHeight="1" x14ac:dyDescent="0.2">
      <c r="A70" s="33" t="s">
        <v>146</v>
      </c>
      <c r="B70" s="34" t="s">
        <v>147</v>
      </c>
      <c r="C70" s="5"/>
      <c r="D70" s="5"/>
    </row>
    <row r="71" spans="1:4" x14ac:dyDescent="0.2">
      <c r="A71" s="5" t="s">
        <v>143</v>
      </c>
      <c r="B71" s="5"/>
      <c r="C71" s="5"/>
      <c r="D71" s="5"/>
    </row>
    <row r="72" spans="1:4" ht="30" customHeight="1" x14ac:dyDescent="0.2">
      <c r="A72" s="33" t="s">
        <v>151</v>
      </c>
      <c r="B72" s="34" t="s">
        <v>152</v>
      </c>
      <c r="C72" s="5"/>
      <c r="D72" s="5"/>
    </row>
    <row r="73" spans="1:4" ht="30" customHeight="1" x14ac:dyDescent="0.2">
      <c r="A73" s="33" t="s">
        <v>144</v>
      </c>
      <c r="B73" s="34" t="s">
        <v>145</v>
      </c>
      <c r="C73" s="5"/>
      <c r="D73" s="5"/>
    </row>
    <row r="74" spans="1:4" x14ac:dyDescent="0.2">
      <c r="A74" s="5" t="s">
        <v>148</v>
      </c>
      <c r="B74" s="5"/>
      <c r="C74" s="5"/>
      <c r="D74" s="5"/>
    </row>
    <row r="75" spans="1:4" ht="30" customHeight="1" x14ac:dyDescent="0.2">
      <c r="A75" s="33" t="s">
        <v>149</v>
      </c>
      <c r="B75" s="34" t="s">
        <v>150</v>
      </c>
      <c r="C75" s="5"/>
      <c r="D75" s="5"/>
    </row>
    <row r="76" spans="1:4" x14ac:dyDescent="0.2">
      <c r="A76" s="35"/>
      <c r="B76" s="25"/>
      <c r="C76" s="25"/>
      <c r="D76" s="25"/>
    </row>
    <row r="77" spans="1:4" ht="15.75" x14ac:dyDescent="0.25">
      <c r="A77" s="4" t="s">
        <v>70</v>
      </c>
      <c r="B77" s="5"/>
      <c r="C77" s="5"/>
      <c r="D77" s="5"/>
    </row>
    <row r="78" spans="1:4" x14ac:dyDescent="0.2">
      <c r="A78" s="5"/>
      <c r="B78" s="5"/>
      <c r="C78" s="5"/>
      <c r="D78" s="5"/>
    </row>
    <row r="79" spans="1:4" x14ac:dyDescent="0.2">
      <c r="A79" s="21" t="s">
        <v>69</v>
      </c>
      <c r="B79" s="5"/>
      <c r="C79" s="5"/>
      <c r="D79" s="5"/>
    </row>
    <row r="80" spans="1:4" x14ac:dyDescent="0.2">
      <c r="A80" s="36" t="str">
        <f>'Example 1'!A1</f>
        <v>Example 1:- Simple Entry Of IPMT Function: Depositor Accumulating Regular Payments.</v>
      </c>
      <c r="B80" s="5"/>
      <c r="C80" s="5"/>
      <c r="D80" s="5"/>
    </row>
    <row r="81" spans="1:4" x14ac:dyDescent="0.2">
      <c r="A81" s="36" t="str">
        <f>'Example 2'!A1</f>
        <v>Example 2:- IPMT Function: Loan Repayments. Algorithm Used In Excel Function Terms</v>
      </c>
      <c r="B81" s="5"/>
      <c r="C81" s="5"/>
      <c r="D81" s="5"/>
    </row>
    <row r="82" spans="1:4" x14ac:dyDescent="0.2">
      <c r="A82" s="36" t="str">
        <f>'Example 3'!A1</f>
        <v>Example 3:- IPMT Function: Algorithm Used In Base Formula Terms</v>
      </c>
      <c r="B82" s="5"/>
      <c r="C82" s="5"/>
      <c r="D82" s="5"/>
    </row>
    <row r="83" spans="1:4" x14ac:dyDescent="0.2">
      <c r="A83" s="36" t="str">
        <f>'Example 4'!A1</f>
        <v>Example 4:- Validating And Checking IPMT User Input.</v>
      </c>
      <c r="B83" s="5"/>
      <c r="C83" s="5"/>
      <c r="D83" s="5"/>
    </row>
    <row r="84" spans="1:4" x14ac:dyDescent="0.2">
      <c r="A84" s="36" t="str">
        <f>'Example 5'!A1</f>
        <v>Example 5:- Application: Calculation Of A Group Of 12 Interest Payments Using IPMT.</v>
      </c>
      <c r="B84" s="5"/>
      <c r="C84" s="5"/>
      <c r="D84" s="5"/>
    </row>
    <row r="85" spans="1:4" x14ac:dyDescent="0.2">
      <c r="A85" s="5"/>
      <c r="B85" s="5"/>
      <c r="C85" s="5"/>
      <c r="D85" s="5"/>
    </row>
    <row r="86" spans="1:4" ht="15.75" x14ac:dyDescent="0.25">
      <c r="A86" s="4" t="s">
        <v>4</v>
      </c>
      <c r="B86" s="5"/>
      <c r="C86" s="5"/>
      <c r="D86" s="5"/>
    </row>
    <row r="87" spans="1:4" x14ac:dyDescent="0.2">
      <c r="A87" s="5"/>
      <c r="B87" s="5"/>
      <c r="C87" s="5"/>
      <c r="D87" s="5"/>
    </row>
    <row r="88" spans="1:4" x14ac:dyDescent="0.2">
      <c r="A88" s="37" t="s">
        <v>3</v>
      </c>
      <c r="B88" s="5"/>
      <c r="C88" s="5"/>
      <c r="D88" s="5"/>
    </row>
    <row r="89" spans="1:4" x14ac:dyDescent="0.2">
      <c r="A89" s="5"/>
      <c r="B89" s="5"/>
      <c r="C89" s="5"/>
      <c r="D89" s="5"/>
    </row>
    <row r="90" spans="1:4" x14ac:dyDescent="0.2">
      <c r="A90" s="38" t="s">
        <v>2</v>
      </c>
      <c r="B90" s="5"/>
      <c r="C90" s="5"/>
      <c r="D90" s="5"/>
    </row>
    <row r="91" spans="1:4" x14ac:dyDescent="0.2">
      <c r="A91" s="38" t="s">
        <v>1</v>
      </c>
      <c r="B91" s="5"/>
      <c r="C91" s="5"/>
      <c r="D91" s="5"/>
    </row>
    <row r="92" spans="1:4" x14ac:dyDescent="0.2">
      <c r="A92" s="38"/>
      <c r="B92" s="5"/>
      <c r="C92" s="5"/>
      <c r="D92" s="5"/>
    </row>
    <row r="93" spans="1:4" x14ac:dyDescent="0.2">
      <c r="A93" s="38" t="s">
        <v>0</v>
      </c>
      <c r="B93" s="5"/>
      <c r="C93" s="5"/>
      <c r="D93" s="5"/>
    </row>
    <row r="94" spans="1:4" x14ac:dyDescent="0.2">
      <c r="A94" s="38"/>
      <c r="B94" s="5"/>
      <c r="C94" s="5"/>
      <c r="D94" s="5"/>
    </row>
    <row r="95" spans="1:4" x14ac:dyDescent="0.2">
      <c r="A95" s="39"/>
      <c r="B95" s="39"/>
      <c r="C95" s="39"/>
      <c r="D95" s="39"/>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E2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138</v>
      </c>
      <c r="B1" s="50"/>
      <c r="C1" s="50"/>
      <c r="D1" s="51"/>
      <c r="E1" s="51"/>
    </row>
    <row r="2" spans="1:5" ht="15" customHeight="1" x14ac:dyDescent="0.2">
      <c r="A2" s="5"/>
      <c r="B2" s="5"/>
      <c r="C2" s="5"/>
      <c r="D2" s="5"/>
      <c r="E2" s="5"/>
    </row>
    <row r="3" spans="1:5" x14ac:dyDescent="0.2">
      <c r="A3" s="10" t="s">
        <v>60</v>
      </c>
      <c r="B3" s="5"/>
      <c r="C3" s="5"/>
      <c r="D3" s="5"/>
      <c r="E3" s="5"/>
    </row>
    <row r="4" spans="1:5" x14ac:dyDescent="0.2">
      <c r="A4" s="5"/>
      <c r="B4" s="5"/>
      <c r="C4" s="5"/>
      <c r="D4" s="5"/>
      <c r="E4" s="5"/>
    </row>
    <row r="5" spans="1:5" x14ac:dyDescent="0.2">
      <c r="A5" s="10" t="s">
        <v>58</v>
      </c>
      <c r="B5" s="44">
        <v>5.6000000000000001E-2</v>
      </c>
      <c r="C5" s="5" t="s">
        <v>68</v>
      </c>
      <c r="D5" s="5"/>
      <c r="E5" s="5"/>
    </row>
    <row r="6" spans="1:5" x14ac:dyDescent="0.2">
      <c r="A6" s="10" t="s">
        <v>57</v>
      </c>
      <c r="B6" s="45">
        <v>30</v>
      </c>
      <c r="C6" s="10" t="s">
        <v>56</v>
      </c>
      <c r="D6" s="5"/>
      <c r="E6" s="5"/>
    </row>
    <row r="7" spans="1:5" x14ac:dyDescent="0.2">
      <c r="A7" s="10" t="s">
        <v>67</v>
      </c>
      <c r="B7" s="46">
        <v>100000</v>
      </c>
      <c r="C7" s="5" t="s">
        <v>54</v>
      </c>
      <c r="D7" s="5"/>
      <c r="E7" s="5"/>
    </row>
    <row r="8" spans="1:5" x14ac:dyDescent="0.2">
      <c r="A8" s="10" t="s">
        <v>66</v>
      </c>
      <c r="B8" s="46">
        <v>0</v>
      </c>
      <c r="C8" s="5" t="s">
        <v>65</v>
      </c>
      <c r="D8" s="5"/>
      <c r="E8" s="5"/>
    </row>
    <row r="9" spans="1:5" x14ac:dyDescent="0.2">
      <c r="A9" s="10" t="s">
        <v>51</v>
      </c>
      <c r="B9" s="45">
        <v>0</v>
      </c>
      <c r="C9" s="5" t="str">
        <f>"payments at "&amp;IF('Example 2'!B10=0,"end","beginning")&amp;" of each "&amp;LEFT('Example 2'!C7,LEN('Example 2'!C7)-1)</f>
        <v>payments at beginning of each year</v>
      </c>
      <c r="D9" s="5"/>
      <c r="E9" s="5"/>
    </row>
    <row r="10" spans="1:5" x14ac:dyDescent="0.2">
      <c r="A10" s="10" t="s">
        <v>50</v>
      </c>
      <c r="B10" s="45">
        <v>2</v>
      </c>
      <c r="C10" s="5" t="s">
        <v>49</v>
      </c>
      <c r="D10" s="5"/>
      <c r="E10" s="5"/>
    </row>
    <row r="11" spans="1:5" x14ac:dyDescent="0.2">
      <c r="A11" s="5"/>
      <c r="B11" s="5"/>
      <c r="C11" s="5"/>
      <c r="D11" s="5"/>
      <c r="E11" s="5"/>
    </row>
    <row r="12" spans="1:5" x14ac:dyDescent="0.2">
      <c r="A12" s="26" t="str">
        <f>"Amount of interest in payment "&amp;B10</f>
        <v>Amount of interest in payment 2</v>
      </c>
      <c r="B12" s="47">
        <f>IPMT(B5,B10,B6,B7,-B8,B9)</f>
        <v>-5524.0243861407389</v>
      </c>
      <c r="C12" s="5"/>
      <c r="D12" s="48"/>
      <c r="E12" s="48"/>
    </row>
    <row r="13" spans="1:5" x14ac:dyDescent="0.2">
      <c r="A13" s="10" t="str">
        <f ca="1">"Formula Used in "&amp;ADDRESS(ROW(B12),COLUMN(B12),4)&amp;"  &gt;&gt;   "&amp;_xlfn.FORMULATEXT(B12)</f>
        <v>Formula Used in B12  &gt;&gt;   =IPMT(B5,B10,B6,B7,-B8,B9)</v>
      </c>
      <c r="B13" s="5"/>
      <c r="C13" s="5"/>
      <c r="D13" s="5"/>
      <c r="E13" s="5"/>
    </row>
    <row r="14" spans="1:5" x14ac:dyDescent="0.2">
      <c r="A14" s="10"/>
      <c r="B14" s="5"/>
      <c r="C14" s="5"/>
      <c r="D14" s="5"/>
      <c r="E14" s="5"/>
    </row>
    <row r="15" spans="1:5" x14ac:dyDescent="0.2">
      <c r="A15" s="21" t="s">
        <v>48</v>
      </c>
      <c r="B15" s="5"/>
      <c r="C15" s="5"/>
      <c r="D15" s="5"/>
      <c r="E15" s="5"/>
    </row>
    <row r="16" spans="1:5" x14ac:dyDescent="0.2">
      <c r="A16" s="10" t="s">
        <v>64</v>
      </c>
      <c r="B16" s="5"/>
      <c r="C16" s="5"/>
      <c r="D16" s="5"/>
      <c r="E16" s="5"/>
    </row>
    <row r="17" spans="1:5" x14ac:dyDescent="0.2">
      <c r="A17" s="36" t="s">
        <v>63</v>
      </c>
      <c r="B17" s="5"/>
      <c r="C17" s="5"/>
      <c r="D17" s="5"/>
      <c r="E17" s="5"/>
    </row>
    <row r="18" spans="1:5" x14ac:dyDescent="0.2">
      <c r="A18" s="10" t="s">
        <v>47</v>
      </c>
      <c r="B18" s="5"/>
      <c r="C18" s="5"/>
      <c r="D18" s="5"/>
      <c r="E18" s="5"/>
    </row>
    <row r="19" spans="1:5" x14ac:dyDescent="0.2">
      <c r="A19" s="36" t="s">
        <v>46</v>
      </c>
      <c r="B19" s="5"/>
      <c r="C19" s="5"/>
      <c r="D19" s="5"/>
      <c r="E19" s="5"/>
    </row>
    <row r="20" spans="1:5" x14ac:dyDescent="0.2">
      <c r="A20" s="36" t="s">
        <v>62</v>
      </c>
      <c r="B20" s="5"/>
      <c r="C20" s="5"/>
      <c r="D20" s="5"/>
      <c r="E20" s="5"/>
    </row>
    <row r="21" spans="1:5" x14ac:dyDescent="0.2">
      <c r="A21" s="10" t="s">
        <v>44</v>
      </c>
      <c r="B21" s="5"/>
      <c r="C21" s="5"/>
      <c r="D21" s="5"/>
      <c r="E21" s="5"/>
    </row>
    <row r="22" spans="1:5" x14ac:dyDescent="0.2">
      <c r="A22" s="10"/>
      <c r="B22" s="5"/>
      <c r="C22" s="5"/>
      <c r="D22" s="5"/>
      <c r="E22"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sheetPr>
  <dimension ref="A1:E3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5" t="s">
        <v>134</v>
      </c>
      <c r="B1" s="50"/>
      <c r="C1" s="50"/>
      <c r="D1" s="51"/>
      <c r="E1" s="51"/>
    </row>
    <row r="2" spans="1:5" ht="15" customHeight="1" x14ac:dyDescent="0.2">
      <c r="A2" s="5"/>
      <c r="B2" s="5"/>
      <c r="C2" s="5"/>
      <c r="D2" s="5"/>
      <c r="E2" s="5"/>
    </row>
    <row r="3" spans="1:5" x14ac:dyDescent="0.2">
      <c r="A3" s="10" t="s">
        <v>60</v>
      </c>
      <c r="B3" s="5"/>
      <c r="C3" s="5"/>
      <c r="D3" s="5"/>
      <c r="E3" s="5"/>
    </row>
    <row r="4" spans="1:5" x14ac:dyDescent="0.2">
      <c r="A4" s="10" t="s">
        <v>59</v>
      </c>
      <c r="B4" s="5"/>
      <c r="C4" s="5"/>
      <c r="D4" s="5"/>
      <c r="E4" s="5"/>
    </row>
    <row r="5" spans="1:5" x14ac:dyDescent="0.2">
      <c r="A5" s="5"/>
      <c r="B5" s="5"/>
      <c r="C5" s="5"/>
      <c r="D5" s="5"/>
      <c r="E5" s="5"/>
    </row>
    <row r="6" spans="1:5" x14ac:dyDescent="0.2">
      <c r="A6" s="10" t="s">
        <v>58</v>
      </c>
      <c r="B6" s="44">
        <v>5.6000000000000001E-2</v>
      </c>
      <c r="C6" s="5" t="str">
        <f>"per "&amp;LEFT(C7,LEN(C7)-1)</f>
        <v>per year</v>
      </c>
      <c r="D6" s="5"/>
      <c r="E6" s="5"/>
    </row>
    <row r="7" spans="1:5" x14ac:dyDescent="0.2">
      <c r="A7" s="10" t="s">
        <v>57</v>
      </c>
      <c r="B7" s="45">
        <v>30</v>
      </c>
      <c r="C7" s="52" t="s">
        <v>56</v>
      </c>
      <c r="D7" s="5"/>
      <c r="E7" s="5"/>
    </row>
    <row r="8" spans="1:5" x14ac:dyDescent="0.2">
      <c r="A8" s="10" t="s">
        <v>55</v>
      </c>
      <c r="B8" s="46">
        <v>100000</v>
      </c>
      <c r="C8" s="5" t="s">
        <v>54</v>
      </c>
      <c r="D8" s="5"/>
      <c r="E8" s="5"/>
    </row>
    <row r="9" spans="1:5" x14ac:dyDescent="0.2">
      <c r="A9" s="10" t="s">
        <v>53</v>
      </c>
      <c r="B9" s="46">
        <v>-50000</v>
      </c>
      <c r="C9" s="10" t="s">
        <v>52</v>
      </c>
      <c r="D9" s="5"/>
      <c r="E9" s="5"/>
    </row>
    <row r="10" spans="1:5" x14ac:dyDescent="0.2">
      <c r="A10" s="10" t="s">
        <v>51</v>
      </c>
      <c r="B10" s="45">
        <v>1</v>
      </c>
      <c r="C10" s="5" t="str">
        <f>"payments at "&amp;IF(B10=0,"end","beginning")&amp;" of each "&amp;LEFT(C7,LEN(C7)-1)</f>
        <v>payments at beginning of each year</v>
      </c>
      <c r="D10" s="5"/>
      <c r="E10" s="5"/>
    </row>
    <row r="11" spans="1:5" x14ac:dyDescent="0.2">
      <c r="A11" s="10" t="s">
        <v>50</v>
      </c>
      <c r="B11" s="45">
        <v>5</v>
      </c>
      <c r="C11" s="5" t="s">
        <v>49</v>
      </c>
      <c r="D11" s="5"/>
      <c r="E11" s="5"/>
    </row>
    <row r="12" spans="1:5" x14ac:dyDescent="0.2">
      <c r="A12" s="5"/>
      <c r="B12" s="5"/>
      <c r="C12" s="5"/>
      <c r="D12" s="5"/>
      <c r="E12" s="5"/>
    </row>
    <row r="13" spans="1:5" x14ac:dyDescent="0.2">
      <c r="A13" s="26" t="str">
        <f>"Amount of interest in payment "&amp;B11</f>
        <v>Amount of interest in payment 5</v>
      </c>
      <c r="B13" s="47">
        <f>IPMT(B6,B11,B7,B8,-B9,0)</f>
        <v>-5104.4050365088815</v>
      </c>
      <c r="C13" s="5"/>
      <c r="D13" s="48"/>
      <c r="E13" s="48"/>
    </row>
    <row r="14" spans="1:5" x14ac:dyDescent="0.2">
      <c r="A14" s="10" t="str">
        <f ca="1">"Formula Used in "&amp;ADDRESS(ROW(B13),COLUMN(B13),4)&amp;"  &gt;&gt;   "&amp;_xlfn.FORMULATEXT(B13)</f>
        <v>Formula Used in B13  &gt;&gt;   =IPMT(B6,B11,B7,B8,-B9,0)</v>
      </c>
      <c r="B14" s="5"/>
      <c r="C14" s="5"/>
      <c r="D14" s="5"/>
      <c r="E14" s="5"/>
    </row>
    <row r="15" spans="1:5" x14ac:dyDescent="0.2">
      <c r="A15" s="10"/>
      <c r="B15" s="32" t="s">
        <v>130</v>
      </c>
      <c r="C15" s="5"/>
      <c r="D15" s="48"/>
      <c r="E15" s="48"/>
    </row>
    <row r="16" spans="1:5" x14ac:dyDescent="0.2">
      <c r="A16" s="21" t="s">
        <v>48</v>
      </c>
      <c r="B16" s="5"/>
      <c r="C16" s="5"/>
      <c r="D16" s="5"/>
      <c r="E16" s="5"/>
    </row>
    <row r="17" spans="1:5" x14ac:dyDescent="0.2">
      <c r="A17" s="10" t="str">
        <f>"The number of periods is measured in "&amp;C7&amp;" As a result:"</f>
        <v>The number of periods is measured in years As a result:</v>
      </c>
      <c r="B17" s="5"/>
      <c r="C17" s="5"/>
      <c r="D17" s="53"/>
      <c r="E17" s="53"/>
    </row>
    <row r="18" spans="1:5" x14ac:dyDescent="0.2">
      <c r="A18" s="36" t="str">
        <f>"the rate of interest must be the effective rate of interest "&amp;C6</f>
        <v>the rate of interest must be the effective rate of interest per year</v>
      </c>
      <c r="B18" s="5"/>
      <c r="C18" s="5"/>
      <c r="D18" s="5"/>
      <c r="E18" s="5"/>
    </row>
    <row r="19" spans="1:5" x14ac:dyDescent="0.2">
      <c r="A19" s="10" t="s">
        <v>47</v>
      </c>
      <c r="B19" s="5"/>
      <c r="C19" s="5"/>
      <c r="D19" s="5"/>
      <c r="E19" s="5"/>
    </row>
    <row r="20" spans="1:5" x14ac:dyDescent="0.2">
      <c r="A20" s="36" t="s">
        <v>46</v>
      </c>
      <c r="B20" s="5"/>
      <c r="C20" s="5"/>
      <c r="D20" s="5"/>
      <c r="E20" s="5"/>
    </row>
    <row r="21" spans="1:5" x14ac:dyDescent="0.2">
      <c r="A21" s="17" t="s">
        <v>45</v>
      </c>
      <c r="B21" s="5"/>
      <c r="C21" s="5"/>
      <c r="D21" s="5"/>
      <c r="E21" s="5"/>
    </row>
    <row r="22" spans="1:5" x14ac:dyDescent="0.2">
      <c r="A22" s="10" t="s">
        <v>44</v>
      </c>
      <c r="B22" s="5"/>
      <c r="C22" s="5"/>
      <c r="D22" s="5"/>
      <c r="E22" s="5"/>
    </row>
    <row r="23" spans="1:5" x14ac:dyDescent="0.2">
      <c r="A23" s="5"/>
      <c r="B23" s="5"/>
      <c r="C23" s="5"/>
      <c r="D23" s="5"/>
      <c r="E23" s="5"/>
    </row>
    <row r="24" spans="1:5" x14ac:dyDescent="0.2">
      <c r="A24" s="21" t="s">
        <v>61</v>
      </c>
      <c r="B24" s="5"/>
      <c r="C24" s="5"/>
      <c r="D24" s="48"/>
      <c r="E24" s="48"/>
    </row>
    <row r="25" spans="1:5" x14ac:dyDescent="0.2">
      <c r="A25" s="5" t="str">
        <f>"Amount of repayment each "&amp;LEFT(C7,LEN(C7)-1)</f>
        <v>Amount of repayment each year</v>
      </c>
      <c r="B25" s="47">
        <f>PMT(B6,B7,B8,-B9,B10)</f>
        <v>-7230.1714824961527</v>
      </c>
      <c r="C25" s="5" t="str">
        <f ca="1">_xlfn.FORMULATEXT(B25)</f>
        <v>=PMT(B6,B7,B8,-B9,B10)</v>
      </c>
      <c r="D25" s="48"/>
      <c r="E25" s="48"/>
    </row>
    <row r="26" spans="1:5" x14ac:dyDescent="0.2">
      <c r="A26" s="5" t="str">
        <f>"Initial Loan accumulated for "&amp;B11-1&amp;" "&amp;C7</f>
        <v>Initial Loan accumulated for 4 years</v>
      </c>
      <c r="B26" s="47">
        <f>FV(B6,B11-1,0,B8,B10)</f>
        <v>-124352.82984960004</v>
      </c>
      <c r="C26" s="5" t="str">
        <f ca="1">_xlfn.FORMULATEXT(B26)</f>
        <v>=FV(B6,B11-1,0,B8,B10)</v>
      </c>
      <c r="D26" s="48"/>
      <c r="E26" s="48"/>
    </row>
    <row r="27" spans="1:5" x14ac:dyDescent="0.2">
      <c r="A27" s="5" t="str">
        <f>"Payments accumulated for "&amp;B11-1&amp;" "&amp;C7</f>
        <v>Payments accumulated for 4 years</v>
      </c>
      <c r="B27" s="47">
        <f>FV(B6,B11-1,B25,0,B10)</f>
        <v>33202.739911941455</v>
      </c>
      <c r="C27" s="5" t="str">
        <f ca="1">_xlfn.FORMULATEXT(B27)</f>
        <v>=FV(B6,B11-1,B25,0,B10)</v>
      </c>
      <c r="D27" s="48"/>
      <c r="E27" s="48"/>
    </row>
    <row r="28" spans="1:5" x14ac:dyDescent="0.2">
      <c r="A28" s="5" t="str">
        <f>"Balance of amortizing loan after "&amp;B11-1&amp;" "&amp;C7</f>
        <v>Balance of amortizing loan after 4 years</v>
      </c>
      <c r="B28" s="47">
        <f>B26+B27</f>
        <v>-91150.089937658573</v>
      </c>
      <c r="C28" s="5" t="str">
        <f ca="1">_xlfn.FORMULATEXT(B28)</f>
        <v>=B26+B27</v>
      </c>
      <c r="D28" s="48"/>
      <c r="E28" s="48"/>
    </row>
    <row r="29" spans="1:5" x14ac:dyDescent="0.2">
      <c r="A29" s="5" t="str">
        <f>"Interest for payment "&amp;B11</f>
        <v>Interest for payment 5</v>
      </c>
      <c r="B29" s="47">
        <f>B28*B6</f>
        <v>-5104.4050365088806</v>
      </c>
      <c r="C29" s="5" t="str">
        <f ca="1">_xlfn.FORMULATEXT(B29)</f>
        <v>=B28*B6</v>
      </c>
      <c r="D29" s="5"/>
      <c r="E29" s="5"/>
    </row>
    <row r="30" spans="1:5" x14ac:dyDescent="0.2">
      <c r="A30" s="5"/>
      <c r="B30" s="54"/>
      <c r="C30" s="5"/>
      <c r="D30" s="5"/>
      <c r="E30" s="5"/>
    </row>
    <row r="31" spans="1:5" x14ac:dyDescent="0.2">
      <c r="A31" s="5" t="str">
        <f>"Alternatively we can calculate balance after "&amp;B11-1&amp;" "&amp;C7&amp;" in one step:"</f>
        <v>Alternatively we can calculate balance after 4 years in one step:</v>
      </c>
      <c r="B31" s="54"/>
      <c r="C31" s="5"/>
      <c r="D31" s="5"/>
      <c r="E31" s="5"/>
    </row>
    <row r="32" spans="1:5" x14ac:dyDescent="0.2">
      <c r="A32" s="5" t="str">
        <f>"Amount of repayment each "&amp;LEFT(C7,LEN(C7)-1)</f>
        <v>Amount of repayment each year</v>
      </c>
      <c r="B32" s="47">
        <f>PMT(B6,B7,B8,-B9,B10)</f>
        <v>-7230.1714824961527</v>
      </c>
      <c r="C32" s="5" t="str">
        <f ca="1">_xlfn.FORMULATEXT(B32)</f>
        <v>=PMT(B6,B7,B8,-B9,B10)</v>
      </c>
      <c r="D32" s="5"/>
      <c r="E32" s="5"/>
    </row>
    <row r="33" spans="1:5" x14ac:dyDescent="0.2">
      <c r="A33" s="5" t="str">
        <f>"Balance after "&amp;B11-1&amp;" "&amp;C7</f>
        <v>Balance after 4 years</v>
      </c>
      <c r="B33" s="47">
        <f>FV(B6,B11-1,B32,B8,B10)</f>
        <v>-91150.089937658573</v>
      </c>
      <c r="C33" s="5" t="str">
        <f ca="1">_xlfn.FORMULATEXT(B33)</f>
        <v>=FV(B6,B11-1,B32,B8,B10)</v>
      </c>
      <c r="D33" s="5"/>
      <c r="E33" s="5"/>
    </row>
    <row r="34" spans="1:5" x14ac:dyDescent="0.2">
      <c r="A34" s="5" t="str">
        <f>"Interest for payment "&amp;B11</f>
        <v>Interest for payment 5</v>
      </c>
      <c r="B34" s="47">
        <f>B33*B6</f>
        <v>-5104.4050365088806</v>
      </c>
      <c r="C34" s="5" t="str">
        <f ca="1">_xlfn.FORMULATEXT(B34)</f>
        <v>=B33*B6</v>
      </c>
      <c r="D34" s="5"/>
      <c r="E34" s="5"/>
    </row>
    <row r="35" spans="1:5" x14ac:dyDescent="0.2">
      <c r="A35" s="5"/>
      <c r="B35" s="47"/>
      <c r="C35" s="5"/>
      <c r="D35" s="5"/>
      <c r="E35" s="5"/>
    </row>
    <row r="36" spans="1:5" x14ac:dyDescent="0.2">
      <c r="A36" s="5" t="s">
        <v>129</v>
      </c>
      <c r="B36" s="47"/>
      <c r="C36" s="5"/>
      <c r="D36" s="5"/>
      <c r="E36" s="5"/>
    </row>
    <row r="37" spans="1:5" x14ac:dyDescent="0.2">
      <c r="A37" s="5" t="str">
        <f>"Interest for payment "&amp;B11</f>
        <v>Interest for payment 5</v>
      </c>
      <c r="B37" s="47">
        <f>FV(B6,B11-1,PMT(B6,B7,B8,-B9,B10),B8,B10)*B6</f>
        <v>-5104.4050365088806</v>
      </c>
      <c r="C37" s="5"/>
      <c r="D37" s="5"/>
      <c r="E37" s="5"/>
    </row>
    <row r="38" spans="1:5" x14ac:dyDescent="0.2">
      <c r="A38" s="5"/>
      <c r="B38" s="5"/>
      <c r="C38" s="5"/>
      <c r="D38" s="5"/>
      <c r="E38"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39997558519241921"/>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5" t="s">
        <v>133</v>
      </c>
      <c r="B1" s="50"/>
      <c r="C1" s="50"/>
      <c r="D1" s="51"/>
      <c r="E1" s="51"/>
    </row>
    <row r="2" spans="1:5" ht="15" customHeight="1" x14ac:dyDescent="0.2">
      <c r="A2" s="5"/>
      <c r="B2" s="5"/>
      <c r="C2" s="5"/>
      <c r="D2" s="5"/>
      <c r="E2" s="5"/>
    </row>
    <row r="3" spans="1:5" x14ac:dyDescent="0.2">
      <c r="A3" s="10" t="s">
        <v>60</v>
      </c>
      <c r="B3" s="5"/>
      <c r="C3" s="5"/>
      <c r="D3" s="5"/>
      <c r="E3" s="5"/>
    </row>
    <row r="4" spans="1:5" x14ac:dyDescent="0.2">
      <c r="A4" s="10" t="s">
        <v>59</v>
      </c>
      <c r="B4" s="5"/>
      <c r="C4" s="5"/>
      <c r="D4" s="5"/>
      <c r="E4" s="5"/>
    </row>
    <row r="5" spans="1:5" x14ac:dyDescent="0.2">
      <c r="A5" s="5"/>
      <c r="B5" s="5"/>
      <c r="C5" s="5"/>
      <c r="D5" s="5"/>
      <c r="E5" s="5"/>
    </row>
    <row r="6" spans="1:5" x14ac:dyDescent="0.2">
      <c r="A6" s="10" t="s">
        <v>58</v>
      </c>
      <c r="B6" s="44">
        <v>5.6000000000000001E-2</v>
      </c>
      <c r="C6" s="5" t="str">
        <f>"per "&amp;LEFT(C7,LEN(C7)-1)</f>
        <v>per year</v>
      </c>
      <c r="D6" s="5"/>
      <c r="E6" s="5"/>
    </row>
    <row r="7" spans="1:5" x14ac:dyDescent="0.2">
      <c r="A7" s="10" t="s">
        <v>57</v>
      </c>
      <c r="B7" s="45">
        <v>30</v>
      </c>
      <c r="C7" s="52" t="s">
        <v>56</v>
      </c>
      <c r="D7" s="5"/>
      <c r="E7" s="5"/>
    </row>
    <row r="8" spans="1:5" x14ac:dyDescent="0.2">
      <c r="A8" s="10" t="s">
        <v>55</v>
      </c>
      <c r="B8" s="46">
        <v>100000</v>
      </c>
      <c r="C8" s="5" t="s">
        <v>54</v>
      </c>
      <c r="D8" s="5"/>
      <c r="E8" s="5"/>
    </row>
    <row r="9" spans="1:5" x14ac:dyDescent="0.2">
      <c r="A9" s="10" t="s">
        <v>53</v>
      </c>
      <c r="B9" s="46">
        <v>-50000</v>
      </c>
      <c r="C9" s="10" t="s">
        <v>52</v>
      </c>
      <c r="D9" s="5"/>
      <c r="E9" s="5"/>
    </row>
    <row r="10" spans="1:5" x14ac:dyDescent="0.2">
      <c r="A10" s="10" t="s">
        <v>51</v>
      </c>
      <c r="B10" s="45">
        <v>1</v>
      </c>
      <c r="C10" s="5" t="str">
        <f>"payments at "&amp;IF(B10=0,"end","beginning")&amp;" of each "&amp;LEFT(C7,LEN(C7)-1)</f>
        <v>payments at beginning of each year</v>
      </c>
      <c r="D10" s="5"/>
      <c r="E10" s="5"/>
    </row>
    <row r="11" spans="1:5" x14ac:dyDescent="0.2">
      <c r="A11" s="10" t="s">
        <v>50</v>
      </c>
      <c r="B11" s="45">
        <v>5</v>
      </c>
      <c r="C11" s="5" t="s">
        <v>49</v>
      </c>
      <c r="D11" s="5"/>
      <c r="E11" s="5"/>
    </row>
    <row r="12" spans="1:5" x14ac:dyDescent="0.2">
      <c r="A12" s="5"/>
      <c r="B12" s="5"/>
      <c r="C12" s="5"/>
      <c r="D12" s="5"/>
      <c r="E12" s="5"/>
    </row>
    <row r="13" spans="1:5" x14ac:dyDescent="0.2">
      <c r="A13" s="26" t="str">
        <f>"Amount of interest in payment "&amp;B11</f>
        <v>Amount of interest in payment 5</v>
      </c>
      <c r="B13" s="47">
        <f>IPMT(B6,B11,B7,B8,-B9,0)</f>
        <v>-5104.4050365088815</v>
      </c>
      <c r="C13" s="5"/>
      <c r="D13" s="48"/>
      <c r="E13" s="48"/>
    </row>
    <row r="14" spans="1:5" x14ac:dyDescent="0.2">
      <c r="A14" s="10" t="str">
        <f ca="1">"Formula Used in "&amp;ADDRESS(ROW(B13),COLUMN(B13),4)&amp;"  &gt;&gt;   "&amp;_xlfn.FORMULATEXT(B13)</f>
        <v>Formula Used in B13  &gt;&gt;   =IPMT(B6,B11,B7,B8,-B9,0)</v>
      </c>
      <c r="B14" s="5"/>
      <c r="C14" s="5"/>
      <c r="D14" s="5"/>
      <c r="E14" s="5"/>
    </row>
    <row r="15" spans="1:5" x14ac:dyDescent="0.2">
      <c r="A15" s="10"/>
      <c r="B15" s="32" t="s">
        <v>135</v>
      </c>
      <c r="C15" s="5"/>
      <c r="D15" s="48"/>
      <c r="E15" s="48"/>
    </row>
    <row r="16" spans="1:5" x14ac:dyDescent="0.2">
      <c r="A16" s="21" t="s">
        <v>48</v>
      </c>
      <c r="B16" s="5"/>
      <c r="C16" s="5"/>
      <c r="D16" s="48"/>
      <c r="E16" s="48"/>
    </row>
    <row r="17" spans="1:5" x14ac:dyDescent="0.2">
      <c r="A17" s="10" t="str">
        <f>"The number of periods is measured in "&amp;C7&amp;" As a result:"</f>
        <v>The number of periods is measured in years As a result:</v>
      </c>
      <c r="B17" s="5"/>
      <c r="C17" s="5"/>
      <c r="D17" s="48"/>
      <c r="E17" s="48"/>
    </row>
    <row r="18" spans="1:5" x14ac:dyDescent="0.2">
      <c r="A18" s="36" t="str">
        <f>"the rate of interest must be the effective rate of interest "&amp;C6</f>
        <v>the rate of interest must be the effective rate of interest per year</v>
      </c>
      <c r="B18" s="5"/>
      <c r="C18" s="5"/>
      <c r="D18" s="48"/>
      <c r="E18" s="48"/>
    </row>
    <row r="19" spans="1:5" x14ac:dyDescent="0.2">
      <c r="A19" s="10" t="s">
        <v>47</v>
      </c>
      <c r="B19" s="5"/>
      <c r="C19" s="5"/>
      <c r="D19" s="48"/>
      <c r="E19" s="48"/>
    </row>
    <row r="20" spans="1:5" x14ac:dyDescent="0.2">
      <c r="A20" s="36" t="s">
        <v>46</v>
      </c>
      <c r="B20" s="5"/>
      <c r="C20" s="5"/>
      <c r="D20" s="48"/>
      <c r="E20" s="48"/>
    </row>
    <row r="21" spans="1:5" x14ac:dyDescent="0.2">
      <c r="A21" s="17" t="s">
        <v>45</v>
      </c>
      <c r="B21" s="5"/>
      <c r="C21" s="5"/>
      <c r="D21" s="5"/>
      <c r="E21" s="5"/>
    </row>
    <row r="22" spans="1:5" x14ac:dyDescent="0.2">
      <c r="A22" s="10" t="s">
        <v>44</v>
      </c>
      <c r="B22" s="5"/>
      <c r="C22" s="5"/>
      <c r="D22" s="5"/>
      <c r="E22" s="5"/>
    </row>
    <row r="23" spans="1:5" x14ac:dyDescent="0.2">
      <c r="A23" s="5"/>
      <c r="B23" s="5"/>
      <c r="C23" s="5"/>
      <c r="D23" s="5"/>
      <c r="E23" s="5"/>
    </row>
    <row r="24" spans="1:5" x14ac:dyDescent="0.2">
      <c r="A24" s="21" t="s">
        <v>43</v>
      </c>
      <c r="B24" s="5"/>
      <c r="C24" s="5"/>
      <c r="D24" s="5"/>
      <c r="E24" s="5"/>
    </row>
    <row r="25" spans="1:5" x14ac:dyDescent="0.2">
      <c r="A25" s="5" t="s">
        <v>42</v>
      </c>
      <c r="B25" s="47">
        <f>-B8*(1+B6)^(B11-1)</f>
        <v>-124352.82984960004</v>
      </c>
      <c r="C25" s="5" t="str">
        <f ca="1">_xlfn.FORMULATEXT(B25)</f>
        <v>=-B8*(1+B6)^(B11-1)</v>
      </c>
      <c r="D25" s="5"/>
      <c r="E25" s="5"/>
    </row>
    <row r="26" spans="1:5" x14ac:dyDescent="0.2">
      <c r="A26" s="5" t="s">
        <v>41</v>
      </c>
      <c r="B26" s="47">
        <f>-(((B6/(1-(1+B6)^-B7))*(B8-B9))+(B9*B6))/(1+B6)^B10</f>
        <v>-7230.1714824961473</v>
      </c>
      <c r="C26" s="5" t="str">
        <f ca="1">_xlfn.FORMULATEXT(B26)</f>
        <v>=-(((B6/(1-(1+B6)^-B7))*(B8-B9))+(B9*B6))/(1+B6)^B10</v>
      </c>
      <c r="D26" s="5"/>
      <c r="E26" s="5"/>
    </row>
    <row r="27" spans="1:5" x14ac:dyDescent="0.2">
      <c r="A27" s="5" t="s">
        <v>40</v>
      </c>
      <c r="B27" s="47">
        <f>B26*(((1+B6)^(B11-1)-1)/B6)*(1+B6)^B10</f>
        <v>-33202.739911941433</v>
      </c>
      <c r="C27" s="5" t="str">
        <f ca="1">_xlfn.FORMULATEXT(B27)</f>
        <v>=B26*(((1+B6)^(B11-1)-1)/B6)*(1+B6)^B10</v>
      </c>
      <c r="D27" s="5"/>
      <c r="E27" s="5"/>
    </row>
    <row r="28" spans="1:5" x14ac:dyDescent="0.2">
      <c r="A28" s="5" t="s">
        <v>39</v>
      </c>
      <c r="B28" s="47">
        <f>B25+B27</f>
        <v>-157555.56976154147</v>
      </c>
      <c r="C28" s="5" t="str">
        <f ca="1">_xlfn.FORMULATEXT(B28)</f>
        <v>=B25+B27</v>
      </c>
      <c r="D28" s="5"/>
      <c r="E28" s="5"/>
    </row>
    <row r="29" spans="1:5" x14ac:dyDescent="0.2">
      <c r="A29" s="5" t="str">
        <f>"Interest for payment "&amp;B11</f>
        <v>Interest for payment 5</v>
      </c>
      <c r="B29" s="47">
        <f>B28*B6</f>
        <v>-8823.1119066463216</v>
      </c>
      <c r="C29" s="5" t="str">
        <f ca="1">_xlfn.FORMULATEXT(B29)</f>
        <v>=B28*B6</v>
      </c>
      <c r="D29" s="5"/>
      <c r="E29" s="5"/>
    </row>
    <row r="30" spans="1:5" x14ac:dyDescent="0.2">
      <c r="A30" s="5"/>
      <c r="B30" s="54"/>
      <c r="C30" s="5"/>
      <c r="D30" s="5"/>
      <c r="E30" s="5"/>
    </row>
    <row r="31" spans="1:5" x14ac:dyDescent="0.2">
      <c r="A31" s="21" t="str">
        <f>"Replicating the formula in Formula section in "&amp;ADDRESS(ROW(IPMT!A50),COLUMN(IPMT!A50),4)</f>
        <v>Replicating the formula in Formula section in A50</v>
      </c>
      <c r="B31" s="54"/>
      <c r="C31" s="5"/>
      <c r="D31" s="5"/>
      <c r="E31" s="5"/>
    </row>
    <row r="32" spans="1:5" x14ac:dyDescent="0.2">
      <c r="A32" s="5" t="str">
        <f>"Interest for payment "&amp;B11</f>
        <v>Interest for payment 5</v>
      </c>
      <c r="B32" s="47">
        <f>-(B8*(1+B6)^(B11-1)-(((B6/(1-(1+B6)^-B7))*(B8-B9))+(B9*B6))/(1+B6)^B10*(((1+B6)^(B11-1)-1)/B6)*(1+B6)^B10)*B6</f>
        <v>-5104.4050365088815</v>
      </c>
      <c r="C32" s="5"/>
      <c r="D32" s="5"/>
      <c r="E32" s="5"/>
    </row>
    <row r="33" spans="1:5" x14ac:dyDescent="0.2">
      <c r="A33" s="10" t="str">
        <f ca="1">"Formula Used in "&amp;ADDRESS(ROW(B32),COLUMN(B32),4)&amp;"  &gt;&gt;   "&amp;_xlfn.FORMULATEXT(B32)</f>
        <v>Formula Used in B32  &gt;&gt;   =-(B8*(1+B6)^(B11-1)-(((B6/(1-(1+B6)^-B7))*(B8-B9))+(B9*B6))/(1+B6)^B10*(((1+B6)^(B11-1)-1)/B6)*(1+B6)^B10)*B6</v>
      </c>
      <c r="B33" s="54"/>
      <c r="C33" s="5"/>
      <c r="D33" s="5"/>
      <c r="E33" s="5"/>
    </row>
    <row r="34" spans="1:5" x14ac:dyDescent="0.2">
      <c r="A34" s="17"/>
      <c r="B34" s="54"/>
      <c r="C34" s="5"/>
      <c r="D34" s="5"/>
      <c r="E34"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39997558519241921"/>
  </sheetPr>
  <dimension ref="A1:E3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139</v>
      </c>
      <c r="B1" s="50"/>
      <c r="C1" s="50"/>
      <c r="D1" s="51"/>
      <c r="E1" s="51"/>
    </row>
    <row r="2" spans="1:5" ht="15" customHeight="1" x14ac:dyDescent="0.2">
      <c r="A2" s="56"/>
      <c r="B2" s="56"/>
      <c r="C2" s="57"/>
      <c r="D2" s="56"/>
      <c r="E2" s="56"/>
    </row>
    <row r="3" spans="1:5" ht="25.5" x14ac:dyDescent="0.2">
      <c r="A3" s="56" t="s">
        <v>23</v>
      </c>
      <c r="B3" s="56" t="s">
        <v>22</v>
      </c>
      <c r="C3" s="57" t="s">
        <v>21</v>
      </c>
      <c r="D3" s="56" t="s">
        <v>20</v>
      </c>
      <c r="E3" s="56"/>
    </row>
    <row r="4" spans="1:5" x14ac:dyDescent="0.2">
      <c r="A4" s="10" t="str">
        <f>IPMT!A39</f>
        <v>rate</v>
      </c>
      <c r="B4" s="44">
        <v>5.0999999999999997E-2</v>
      </c>
      <c r="C4" s="5">
        <f>IF(AND(B4&gt;=0,B4&lt;=1),0,"Data Input Error")</f>
        <v>0</v>
      </c>
      <c r="D4" s="5" t="str">
        <f t="shared" ref="D4:D9" ca="1" si="0">_xlfn.FORMULATEXT(C4)</f>
        <v>=IF(AND(B4&gt;=0,B4&lt;=1),0,"Data Input Error")</v>
      </c>
      <c r="E4" s="5"/>
    </row>
    <row r="5" spans="1:5" x14ac:dyDescent="0.2">
      <c r="A5" s="10" t="str">
        <f>IPMT!A41</f>
        <v>nper</v>
      </c>
      <c r="B5" s="45">
        <v>30</v>
      </c>
      <c r="C5" s="5">
        <f>IF(B5&gt;0,0,"Data Input Error")</f>
        <v>0</v>
      </c>
      <c r="D5" s="5" t="str">
        <f t="shared" ca="1" si="0"/>
        <v>=IF(B5&gt;0,0,"Data Input Error")</v>
      </c>
      <c r="E5" s="5"/>
    </row>
    <row r="6" spans="1:5" x14ac:dyDescent="0.2">
      <c r="A6" s="10" t="str">
        <f>IPMT!A42</f>
        <v>pv</v>
      </c>
      <c r="B6" s="46">
        <v>100000</v>
      </c>
      <c r="C6" s="5">
        <f>IF(ISNUMBER(B6),0,"Data Input Error")</f>
        <v>0</v>
      </c>
      <c r="D6" s="5" t="str">
        <f t="shared" ca="1" si="0"/>
        <v>=IF(ISNUMBER(B6),0,"Data Input Error")</v>
      </c>
      <c r="E6" s="5"/>
    </row>
    <row r="7" spans="1:5" x14ac:dyDescent="0.2">
      <c r="A7" s="10" t="str">
        <f>IPMT!A43</f>
        <v>fv</v>
      </c>
      <c r="B7" s="46">
        <v>0</v>
      </c>
      <c r="C7" s="5">
        <f>IF(ISNUMBER(B7),0,"Data Input Error")</f>
        <v>0</v>
      </c>
      <c r="D7" s="5" t="str">
        <f t="shared" ca="1" si="0"/>
        <v>=IF(ISNUMBER(B7),0,"Data Input Error")</v>
      </c>
      <c r="E7" s="5"/>
    </row>
    <row r="8" spans="1:5" x14ac:dyDescent="0.2">
      <c r="A8" s="10" t="str">
        <f>IPMT!A44</f>
        <v>type</v>
      </c>
      <c r="B8" s="45">
        <v>0</v>
      </c>
      <c r="C8" s="5">
        <f>IF(OR(B8=0,B8=1),0,"Data Input Error")</f>
        <v>0</v>
      </c>
      <c r="D8" s="5" t="str">
        <f t="shared" ca="1" si="0"/>
        <v>=IF(OR(B8=0,B8=1),0,"Data Input Error")</v>
      </c>
      <c r="E8" s="5"/>
    </row>
    <row r="9" spans="1:5" x14ac:dyDescent="0.2">
      <c r="A9" s="10" t="str">
        <f>IPMT!A40</f>
        <v>per</v>
      </c>
      <c r="B9" s="45">
        <v>12</v>
      </c>
      <c r="C9" s="5">
        <f>IF(AND(B9&gt;0,B9&lt;=B5),0,"Data Input Error")</f>
        <v>0</v>
      </c>
      <c r="D9" s="5" t="str">
        <f t="shared" ca="1" si="0"/>
        <v>=IF(AND(B9&gt;0,B9&lt;=B5),0,"Data Input Error")</v>
      </c>
      <c r="E9" s="5"/>
    </row>
    <row r="10" spans="1:5" x14ac:dyDescent="0.2">
      <c r="A10" s="58"/>
      <c r="B10" s="5"/>
      <c r="C10" s="5"/>
      <c r="D10" s="5"/>
      <c r="E10" s="5"/>
    </row>
    <row r="11" spans="1:5" x14ac:dyDescent="0.2">
      <c r="A11" s="58" t="s">
        <v>38</v>
      </c>
      <c r="B11" s="47">
        <f>IPMT(B4,B9,B5,B6,B7,B8)</f>
        <v>-4022.4282698947472</v>
      </c>
      <c r="C11" s="5" t="str">
        <f>IF(SUM(C4:C9)=0,"Data checks OK","Data Input Error")</f>
        <v>Data checks OK</v>
      </c>
      <c r="D11" s="5" t="str">
        <f ca="1">_xlfn.FORMULATEXT(C11)</f>
        <v>=IF(SUM(C4:C9)=0,"Data checks OK","Data Input Error")</v>
      </c>
      <c r="E11" s="5"/>
    </row>
    <row r="12" spans="1:5" x14ac:dyDescent="0.2">
      <c r="A12" s="10" t="str">
        <f ca="1">"Formula Used in "&amp;ADDRESS(ROW(B11),COLUMN(B11),4)&amp;"  &gt;&gt;   "&amp;_xlfn.FORMULATEXT(B11)</f>
        <v>Formula Used in B11  &gt;&gt;   =IPMT(B4,B9,B5,B6,B7,B8)</v>
      </c>
      <c r="B12" s="58"/>
      <c r="C12" s="5"/>
      <c r="D12" s="5"/>
      <c r="E12" s="5"/>
    </row>
    <row r="13" spans="1:5" x14ac:dyDescent="0.2">
      <c r="A13" s="58"/>
      <c r="B13" s="5"/>
      <c r="C13" s="5"/>
      <c r="D13" s="5"/>
      <c r="E13" s="5"/>
    </row>
    <row r="14" spans="1:5" x14ac:dyDescent="0.2">
      <c r="A14" s="10" t="s">
        <v>37</v>
      </c>
      <c r="B14" s="5"/>
      <c r="C14" s="5"/>
      <c r="D14" s="5"/>
      <c r="E14" s="5"/>
    </row>
    <row r="15" spans="1:5" x14ac:dyDescent="0.2">
      <c r="A15" s="56" t="s">
        <v>36</v>
      </c>
      <c r="B15" s="56" t="s">
        <v>24</v>
      </c>
      <c r="C15" s="59" t="s">
        <v>35</v>
      </c>
      <c r="D15" s="56" t="s">
        <v>34</v>
      </c>
      <c r="E15" s="56"/>
    </row>
    <row r="16" spans="1:5" x14ac:dyDescent="0.2">
      <c r="A16" s="25" t="str">
        <f>A4</f>
        <v>rate</v>
      </c>
      <c r="B16" s="60" t="s">
        <v>29</v>
      </c>
      <c r="C16" s="61"/>
      <c r="D16" s="62"/>
      <c r="E16" s="62"/>
    </row>
    <row r="17" spans="1:5" x14ac:dyDescent="0.2">
      <c r="A17" s="25"/>
      <c r="B17" s="60" t="s">
        <v>33</v>
      </c>
      <c r="C17" s="61"/>
      <c r="D17" s="62"/>
      <c r="E17" s="62"/>
    </row>
    <row r="18" spans="1:5" x14ac:dyDescent="0.2">
      <c r="A18" s="25"/>
      <c r="B18" s="60" t="s">
        <v>32</v>
      </c>
      <c r="C18" s="61"/>
      <c r="D18" s="62"/>
      <c r="E18" s="62"/>
    </row>
    <row r="19" spans="1:5" x14ac:dyDescent="0.2">
      <c r="A19" s="25"/>
      <c r="B19" s="60" t="s">
        <v>31</v>
      </c>
      <c r="C19" s="61"/>
      <c r="D19" s="62"/>
      <c r="E19" s="62"/>
    </row>
    <row r="20" spans="1:5" x14ac:dyDescent="0.2">
      <c r="A20" s="25"/>
      <c r="B20" s="57" t="s">
        <v>24</v>
      </c>
      <c r="C20" s="61" t="b">
        <f>AND(B4&gt;=0,B4&lt;=1)</f>
        <v>1</v>
      </c>
      <c r="D20" s="62" t="str">
        <f ca="1">_xlfn.FORMULATEXT(C20)</f>
        <v>=AND(B4&gt;=0,B4&lt;=1)</v>
      </c>
      <c r="E20" s="62"/>
    </row>
    <row r="21" spans="1:5" x14ac:dyDescent="0.2">
      <c r="A21" s="25"/>
      <c r="B21" s="57"/>
      <c r="C21" s="61"/>
      <c r="D21" s="62"/>
      <c r="E21" s="62"/>
    </row>
    <row r="22" spans="1:5" x14ac:dyDescent="0.2">
      <c r="A22" s="25" t="str">
        <f>A5</f>
        <v>nper</v>
      </c>
      <c r="B22" s="60" t="s">
        <v>30</v>
      </c>
      <c r="C22" s="61"/>
      <c r="D22" s="62"/>
      <c r="E22" s="62"/>
    </row>
    <row r="23" spans="1:5" x14ac:dyDescent="0.2">
      <c r="A23" s="25"/>
      <c r="B23" s="60" t="s">
        <v>26</v>
      </c>
      <c r="C23" s="5"/>
      <c r="D23" s="5"/>
      <c r="E23" s="5"/>
    </row>
    <row r="24" spans="1:5" x14ac:dyDescent="0.2">
      <c r="A24" s="25"/>
      <c r="B24" s="57" t="s">
        <v>24</v>
      </c>
      <c r="C24" s="61" t="b">
        <f>B5&gt;0</f>
        <v>1</v>
      </c>
      <c r="D24" s="62" t="str">
        <f ca="1">_xlfn.FORMULATEXT(C24)</f>
        <v>=B5&gt;0</v>
      </c>
      <c r="E24" s="62"/>
    </row>
    <row r="25" spans="1:5" x14ac:dyDescent="0.2">
      <c r="A25" s="25"/>
      <c r="B25" s="60"/>
      <c r="C25" s="61"/>
      <c r="D25" s="62"/>
      <c r="E25" s="62"/>
    </row>
    <row r="26" spans="1:5" x14ac:dyDescent="0.2">
      <c r="A26" s="25" t="str">
        <f>A6</f>
        <v>pv</v>
      </c>
      <c r="B26" s="60" t="s">
        <v>29</v>
      </c>
      <c r="C26" s="61"/>
      <c r="D26" s="62"/>
      <c r="E26" s="62"/>
    </row>
    <row r="27" spans="1:5" x14ac:dyDescent="0.2">
      <c r="A27" s="25"/>
      <c r="B27" s="57" t="s">
        <v>24</v>
      </c>
      <c r="C27" s="61" t="b">
        <f>ISNUMBER(B6)</f>
        <v>1</v>
      </c>
      <c r="D27" s="62" t="str">
        <f ca="1">_xlfn.FORMULATEXT(C27)</f>
        <v>=ISNUMBER(B6)</v>
      </c>
      <c r="E27" s="62"/>
    </row>
    <row r="28" spans="1:5" x14ac:dyDescent="0.2">
      <c r="A28" s="25"/>
      <c r="B28" s="60"/>
      <c r="C28" s="61"/>
      <c r="D28" s="62"/>
      <c r="E28" s="62"/>
    </row>
    <row r="29" spans="1:5" x14ac:dyDescent="0.2">
      <c r="A29" s="25" t="str">
        <f>A7</f>
        <v>fv</v>
      </c>
      <c r="B29" s="60" t="s">
        <v>29</v>
      </c>
      <c r="C29" s="63"/>
      <c r="D29" s="62"/>
      <c r="E29" s="62"/>
    </row>
    <row r="30" spans="1:5" x14ac:dyDescent="0.2">
      <c r="A30" s="25"/>
      <c r="B30" s="57" t="s">
        <v>24</v>
      </c>
      <c r="C30" s="64" t="b">
        <f>ISNUMBER(B7)</f>
        <v>1</v>
      </c>
      <c r="D30" s="62" t="str">
        <f ca="1">_xlfn.FORMULATEXT(C30)</f>
        <v>=ISNUMBER(B7)</v>
      </c>
      <c r="E30" s="62"/>
    </row>
    <row r="31" spans="1:5" x14ac:dyDescent="0.2">
      <c r="A31" s="25"/>
      <c r="B31" s="60"/>
      <c r="C31" s="63"/>
      <c r="D31" s="62"/>
      <c r="E31" s="62"/>
    </row>
    <row r="32" spans="1:5" x14ac:dyDescent="0.2">
      <c r="A32" s="25" t="str">
        <f>A8</f>
        <v>type</v>
      </c>
      <c r="B32" s="65" t="s">
        <v>28</v>
      </c>
      <c r="C32" s="63"/>
      <c r="D32" s="62"/>
      <c r="E32" s="62"/>
    </row>
    <row r="33" spans="1:5" x14ac:dyDescent="0.2">
      <c r="A33" s="25"/>
      <c r="B33" s="57" t="s">
        <v>24</v>
      </c>
      <c r="C33" s="63" t="b">
        <f>OR(B8=0,B8=1)</f>
        <v>1</v>
      </c>
      <c r="D33" s="62" t="str">
        <f ca="1">_xlfn.FORMULATEXT(C33)</f>
        <v>=OR(B8=0,B8=1)</v>
      </c>
      <c r="E33" s="62"/>
    </row>
    <row r="34" spans="1:5" x14ac:dyDescent="0.2">
      <c r="A34" s="25"/>
      <c r="B34" s="57"/>
      <c r="C34" s="63"/>
      <c r="D34" s="62"/>
      <c r="E34" s="62"/>
    </row>
    <row r="35" spans="1:5" x14ac:dyDescent="0.2">
      <c r="A35" s="25" t="s">
        <v>27</v>
      </c>
      <c r="B35" s="60" t="s">
        <v>26</v>
      </c>
      <c r="C35" s="64"/>
      <c r="D35" s="66"/>
      <c r="E35" s="66"/>
    </row>
    <row r="36" spans="1:5" x14ac:dyDescent="0.2">
      <c r="A36" s="25"/>
      <c r="B36" s="60" t="s">
        <v>25</v>
      </c>
      <c r="C36" s="64"/>
      <c r="D36" s="66"/>
      <c r="E36" s="66"/>
    </row>
    <row r="37" spans="1:5" x14ac:dyDescent="0.2">
      <c r="A37" s="25"/>
      <c r="B37" s="57" t="s">
        <v>24</v>
      </c>
      <c r="C37" s="63" t="b">
        <f>AND(B9&gt;0,B9&lt;B5)</f>
        <v>1</v>
      </c>
      <c r="D37" s="62"/>
      <c r="E37" s="62"/>
    </row>
    <row r="38" spans="1:5" x14ac:dyDescent="0.2">
      <c r="A38" s="25"/>
      <c r="B38" s="60"/>
      <c r="C38" s="63"/>
      <c r="D38" s="62"/>
      <c r="E38" s="62"/>
    </row>
    <row r="39" spans="1:5" x14ac:dyDescent="0.2">
      <c r="A39" s="17"/>
      <c r="B39" s="54"/>
      <c r="C39" s="5"/>
      <c r="D39" s="5"/>
      <c r="E39" s="5"/>
    </row>
  </sheetData>
  <conditionalFormatting sqref="C4:C9">
    <cfRule type="cellIs" dxfId="1" priority="1" operator="equal">
      <formula>0</formula>
    </cfRule>
  </conditionalFormatting>
  <dataValidations count="6">
    <dataValidation type="custom" allowBlank="1" showInputMessage="1" showErrorMessage="1" errorTitle="Data Input Error" error="Enter period number for which you want the interest:_x000a__x000a_This must be greater than zero, and_x000a_Less than or equal to the length of investment." promptTitle="Data Input Validation" prompt="Enter period number for which you want the interest:_x000a__x000a_This must be greater than zero, and_x000a_Less than or equal to the length of investment." sqref="B9" xr:uid="{00000000-0002-0000-0400-000000000000}">
      <formula1>AND(B9&gt;0,B9&lt;=B5)</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6" xr:uid="{00000000-0002-0000-0400-000001000000}">
      <formula1>ISNUMBER(B6)</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7" xr:uid="{00000000-0002-0000-0400-000002000000}">
      <formula1>ISNUMBER(B7)</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400-000003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400-000004000000}">
      <formula1>AND(B4&gt;=0,B4&lt;=1)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5" xr:uid="{00000000-0002-0000-0400-000005000000}">
      <formula1>1</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39997558519241921"/>
  </sheetPr>
  <dimension ref="A1:E3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9" t="s">
        <v>140</v>
      </c>
      <c r="B1" s="50"/>
      <c r="C1" s="50"/>
      <c r="D1" s="51"/>
      <c r="E1" s="51"/>
    </row>
    <row r="2" spans="1:5" ht="15" customHeight="1" x14ac:dyDescent="0.2">
      <c r="A2" s="56"/>
      <c r="B2" s="56"/>
      <c r="C2" s="57"/>
      <c r="D2" s="56"/>
      <c r="E2" s="56"/>
    </row>
    <row r="3" spans="1:5" ht="25.5" x14ac:dyDescent="0.2">
      <c r="A3" s="56" t="s">
        <v>23</v>
      </c>
      <c r="B3" s="56" t="s">
        <v>22</v>
      </c>
      <c r="C3" s="57" t="s">
        <v>21</v>
      </c>
      <c r="D3" s="56" t="s">
        <v>20</v>
      </c>
      <c r="E3" s="56"/>
    </row>
    <row r="4" spans="1:5" x14ac:dyDescent="0.2">
      <c r="A4" s="10" t="s">
        <v>19</v>
      </c>
      <c r="B4" s="44">
        <f>6%/12</f>
        <v>5.0000000000000001E-3</v>
      </c>
      <c r="C4" s="5">
        <f>IF(AND(B4&gt;=0,B4&lt;=1),0,"Data Input Error")</f>
        <v>0</v>
      </c>
      <c r="D4" s="5" t="str">
        <f t="shared" ref="D4:D9" ca="1" si="0">_xlfn.FORMULATEXT(C4)</f>
        <v>=IF(AND(B4&gt;=0,B4&lt;=1),0,"Data Input Error")</v>
      </c>
      <c r="E4" s="5"/>
    </row>
    <row r="5" spans="1:5" x14ac:dyDescent="0.2">
      <c r="A5" s="10" t="s">
        <v>18</v>
      </c>
      <c r="B5" s="45">
        <v>360</v>
      </c>
      <c r="C5" s="5">
        <f>IF(B5&gt;0,0,"Data Input Error")</f>
        <v>0</v>
      </c>
      <c r="D5" s="5" t="str">
        <f t="shared" ca="1" si="0"/>
        <v>=IF(B5&gt;0,0,"Data Input Error")</v>
      </c>
      <c r="E5" s="5"/>
    </row>
    <row r="6" spans="1:5" x14ac:dyDescent="0.2">
      <c r="A6" s="10" t="s">
        <v>17</v>
      </c>
      <c r="B6" s="46">
        <v>100000</v>
      </c>
      <c r="C6" s="5">
        <f>IF(ISNUMBER(B6),0,"Data Input Error")</f>
        <v>0</v>
      </c>
      <c r="D6" s="5" t="str">
        <f t="shared" ca="1" si="0"/>
        <v>=IF(ISNUMBER(B6),0,"Data Input Error")</v>
      </c>
      <c r="E6" s="5"/>
    </row>
    <row r="7" spans="1:5" x14ac:dyDescent="0.2">
      <c r="A7" s="10" t="s">
        <v>16</v>
      </c>
      <c r="B7" s="46">
        <v>-50000</v>
      </c>
      <c r="C7" s="5">
        <f>IF(ISNUMBER(B7),0,"Data Input Error")</f>
        <v>0</v>
      </c>
      <c r="D7" s="5" t="str">
        <f t="shared" ca="1" si="0"/>
        <v>=IF(ISNUMBER(B7),0,"Data Input Error")</v>
      </c>
      <c r="E7" s="5"/>
    </row>
    <row r="8" spans="1:5" x14ac:dyDescent="0.2">
      <c r="A8" s="10" t="s">
        <v>15</v>
      </c>
      <c r="B8" s="45">
        <v>0</v>
      </c>
      <c r="C8" s="5">
        <f>IF(OR(B8=0,B8=1),0,"Data Input Error")</f>
        <v>0</v>
      </c>
      <c r="D8" s="5" t="str">
        <f t="shared" ca="1" si="0"/>
        <v>=IF(OR(B8=0,B8=1),0,"Data Input Error")</v>
      </c>
      <c r="E8" s="5"/>
    </row>
    <row r="9" spans="1:5" x14ac:dyDescent="0.2">
      <c r="A9" s="10" t="s">
        <v>14</v>
      </c>
      <c r="B9" s="45">
        <v>2</v>
      </c>
      <c r="C9" s="5">
        <f>IF(AND(B9&gt;0,B9&lt;=B5),0,"Data Input Error")</f>
        <v>0</v>
      </c>
      <c r="D9" s="5" t="str">
        <f t="shared" ca="1" si="0"/>
        <v>=IF(AND(B9&gt;0,B9&lt;=B5),0,"Data Input Error")</v>
      </c>
      <c r="E9" s="5"/>
    </row>
    <row r="10" spans="1:5" x14ac:dyDescent="0.2">
      <c r="A10" s="58"/>
      <c r="B10" s="5"/>
      <c r="C10" s="5"/>
      <c r="D10" s="5"/>
      <c r="E10" s="5"/>
    </row>
    <row r="11" spans="1:5" x14ac:dyDescent="0.2">
      <c r="A11" s="58" t="s">
        <v>13</v>
      </c>
      <c r="B11" s="54">
        <f>PMT(B4,B5,B6,B7,B8)</f>
        <v>-549.77526257637612</v>
      </c>
      <c r="C11" s="5"/>
      <c r="D11" s="5"/>
      <c r="E11" s="5"/>
    </row>
    <row r="12" spans="1:5" x14ac:dyDescent="0.2">
      <c r="A12" s="58"/>
      <c r="B12" s="5"/>
      <c r="C12" s="5"/>
      <c r="D12" s="5"/>
      <c r="E12" s="5"/>
    </row>
    <row r="13" spans="1:5" x14ac:dyDescent="0.2">
      <c r="A13" s="67" t="s">
        <v>12</v>
      </c>
      <c r="B13" s="68" t="s">
        <v>11</v>
      </c>
      <c r="C13" s="69" t="s">
        <v>10</v>
      </c>
      <c r="D13" s="69" t="s">
        <v>9</v>
      </c>
      <c r="E13" s="69"/>
    </row>
    <row r="14" spans="1:5" x14ac:dyDescent="0.2">
      <c r="A14" s="70">
        <f>B9*12+1</f>
        <v>25</v>
      </c>
      <c r="B14" s="54">
        <f t="shared" ref="B14:B25" si="1">IPMT($B$4,A14,$B$5,$B$6,$B$7,$B$8)</f>
        <v>-493.67058875022343</v>
      </c>
      <c r="C14" s="54">
        <f t="shared" ref="C14:C25" si="2">PPMT($B$4,A14,$B$5,$B$6,$B$7,$B$8)</f>
        <v>-56.104673826152776</v>
      </c>
      <c r="D14" s="54">
        <f t="shared" ref="D14:D25" si="3">B14+C14</f>
        <v>-549.77526257637624</v>
      </c>
      <c r="E14" s="54"/>
    </row>
    <row r="15" spans="1:5" x14ac:dyDescent="0.2">
      <c r="A15" s="70">
        <f t="shared" ref="A15:A25" si="4">A14+1</f>
        <v>26</v>
      </c>
      <c r="B15" s="54">
        <f t="shared" si="1"/>
        <v>-493.3900653810926</v>
      </c>
      <c r="C15" s="54">
        <f t="shared" si="2"/>
        <v>-56.385197195283546</v>
      </c>
      <c r="D15" s="54">
        <f t="shared" si="3"/>
        <v>-549.77526257637612</v>
      </c>
      <c r="E15" s="54"/>
    </row>
    <row r="16" spans="1:5" x14ac:dyDescent="0.2">
      <c r="A16" s="70">
        <f t="shared" si="4"/>
        <v>27</v>
      </c>
      <c r="B16" s="54">
        <f t="shared" si="1"/>
        <v>-493.10813939511615</v>
      </c>
      <c r="C16" s="54">
        <f t="shared" si="2"/>
        <v>-56.66712318125996</v>
      </c>
      <c r="D16" s="54">
        <f t="shared" si="3"/>
        <v>-549.77526257637612</v>
      </c>
      <c r="E16" s="54"/>
    </row>
    <row r="17" spans="1:5" x14ac:dyDescent="0.2">
      <c r="A17" s="70">
        <f t="shared" si="4"/>
        <v>28</v>
      </c>
      <c r="B17" s="54">
        <f t="shared" si="1"/>
        <v>-492.8248037792099</v>
      </c>
      <c r="C17" s="54">
        <f t="shared" si="2"/>
        <v>-56.950458797166256</v>
      </c>
      <c r="D17" s="54">
        <f t="shared" si="3"/>
        <v>-549.77526257637612</v>
      </c>
      <c r="E17" s="54"/>
    </row>
    <row r="18" spans="1:5" x14ac:dyDescent="0.2">
      <c r="A18" s="70">
        <f t="shared" si="4"/>
        <v>29</v>
      </c>
      <c r="B18" s="54">
        <f t="shared" si="1"/>
        <v>-492.54005148522413</v>
      </c>
      <c r="C18" s="54">
        <f t="shared" si="2"/>
        <v>-57.235211091152088</v>
      </c>
      <c r="D18" s="54">
        <f t="shared" si="3"/>
        <v>-549.77526257637624</v>
      </c>
      <c r="E18" s="54"/>
    </row>
    <row r="19" spans="1:5" x14ac:dyDescent="0.2">
      <c r="A19" s="70">
        <f t="shared" si="4"/>
        <v>30</v>
      </c>
      <c r="B19" s="54">
        <f t="shared" si="1"/>
        <v>-492.2538754297683</v>
      </c>
      <c r="C19" s="54">
        <f t="shared" si="2"/>
        <v>-57.52138714660785</v>
      </c>
      <c r="D19" s="54">
        <f t="shared" si="3"/>
        <v>-549.77526257637612</v>
      </c>
      <c r="E19" s="54"/>
    </row>
    <row r="20" spans="1:5" x14ac:dyDescent="0.2">
      <c r="A20" s="70">
        <f t="shared" si="4"/>
        <v>31</v>
      </c>
      <c r="B20" s="54">
        <f t="shared" si="1"/>
        <v>-491.96626849403526</v>
      </c>
      <c r="C20" s="54">
        <f t="shared" si="2"/>
        <v>-57.808994082340895</v>
      </c>
      <c r="D20" s="54">
        <f t="shared" si="3"/>
        <v>-549.77526257637612</v>
      </c>
      <c r="E20" s="54"/>
    </row>
    <row r="21" spans="1:5" x14ac:dyDescent="0.2">
      <c r="A21" s="70">
        <f t="shared" si="4"/>
        <v>32</v>
      </c>
      <c r="B21" s="54">
        <f t="shared" si="1"/>
        <v>-491.67722352362352</v>
      </c>
      <c r="C21" s="54">
        <f t="shared" si="2"/>
        <v>-58.098039052752597</v>
      </c>
      <c r="D21" s="54">
        <f t="shared" si="3"/>
        <v>-549.77526257637612</v>
      </c>
      <c r="E21" s="54"/>
    </row>
    <row r="22" spans="1:5" x14ac:dyDescent="0.2">
      <c r="A22" s="70">
        <f t="shared" si="4"/>
        <v>33</v>
      </c>
      <c r="B22" s="54">
        <f t="shared" si="1"/>
        <v>-491.38673332835987</v>
      </c>
      <c r="C22" s="54">
        <f t="shared" si="2"/>
        <v>-58.388529248016361</v>
      </c>
      <c r="D22" s="54">
        <f t="shared" si="3"/>
        <v>-549.77526257637624</v>
      </c>
      <c r="E22" s="54"/>
    </row>
    <row r="23" spans="1:5" x14ac:dyDescent="0.2">
      <c r="A23" s="70">
        <f t="shared" si="4"/>
        <v>34</v>
      </c>
      <c r="B23" s="54">
        <f t="shared" si="1"/>
        <v>-491.09479068211971</v>
      </c>
      <c r="C23" s="54">
        <f t="shared" si="2"/>
        <v>-58.680471894256442</v>
      </c>
      <c r="D23" s="54">
        <f t="shared" si="3"/>
        <v>-549.77526257637612</v>
      </c>
      <c r="E23" s="54"/>
    </row>
    <row r="24" spans="1:5" x14ac:dyDescent="0.2">
      <c r="A24" s="70">
        <f t="shared" si="4"/>
        <v>35</v>
      </c>
      <c r="B24" s="54">
        <f t="shared" si="1"/>
        <v>-490.80138832264845</v>
      </c>
      <c r="C24" s="54">
        <f t="shared" si="2"/>
        <v>-58.973874253727729</v>
      </c>
      <c r="D24" s="54">
        <f t="shared" si="3"/>
        <v>-549.77526257637624</v>
      </c>
      <c r="E24" s="54"/>
    </row>
    <row r="25" spans="1:5" x14ac:dyDescent="0.2">
      <c r="A25" s="70">
        <f t="shared" si="4"/>
        <v>36</v>
      </c>
      <c r="B25" s="54">
        <f t="shared" si="1"/>
        <v>-490.50651895137986</v>
      </c>
      <c r="C25" s="54">
        <f t="shared" si="2"/>
        <v>-59.268743624996361</v>
      </c>
      <c r="D25" s="54">
        <f t="shared" si="3"/>
        <v>-549.77526257637624</v>
      </c>
      <c r="E25" s="54"/>
    </row>
    <row r="26" spans="1:5" x14ac:dyDescent="0.2">
      <c r="A26" s="71" t="str">
        <f>"Totals in year "&amp;B9</f>
        <v>Totals in year 2</v>
      </c>
      <c r="B26" s="54">
        <f>SUM(B14:B25)</f>
        <v>-5905.2204475228009</v>
      </c>
      <c r="C26" s="54">
        <f>SUM(C14:C25)</f>
        <v>-692.0827033937129</v>
      </c>
      <c r="D26" s="72" t="str">
        <f>TEXT(B11*12,"$#,##0.00;[Red]-$#,##0.00")&amp;"     "&amp;TEXT(SUM(D14:D25),"$#,##0.00;[Red]-$#,##0.00")&amp;"     "&amp;TEXT(B26+C26,"$#,##0.00;[Red]-$#,##0.00")</f>
        <v>-$6,597.30     -$6,597.30     -$6,597.30</v>
      </c>
      <c r="E26" s="72"/>
    </row>
    <row r="27" spans="1:5" x14ac:dyDescent="0.2">
      <c r="A27" s="10"/>
      <c r="B27" s="58"/>
      <c r="C27" s="5"/>
      <c r="D27" s="5"/>
      <c r="E27" s="5"/>
    </row>
    <row r="28" spans="1:5" x14ac:dyDescent="0.2">
      <c r="A28" s="10" t="s">
        <v>8</v>
      </c>
      <c r="B28" s="58"/>
      <c r="C28" s="5"/>
      <c r="D28" s="5"/>
      <c r="E28" s="5"/>
    </row>
    <row r="29" spans="1:5" x14ac:dyDescent="0.2">
      <c r="A29" s="10" t="s">
        <v>7</v>
      </c>
      <c r="B29" s="58"/>
      <c r="C29" s="5"/>
      <c r="D29" s="54"/>
      <c r="E29" s="54"/>
    </row>
    <row r="30" spans="1:5" x14ac:dyDescent="0.2">
      <c r="A30" s="10"/>
      <c r="B30" s="58"/>
      <c r="C30" s="5"/>
      <c r="D30" s="54"/>
      <c r="E30" s="54"/>
    </row>
    <row r="31" spans="1:5" x14ac:dyDescent="0.2">
      <c r="A31" s="10" t="s">
        <v>6</v>
      </c>
      <c r="B31" s="58"/>
      <c r="C31" s="5"/>
      <c r="D31" s="54"/>
      <c r="E31" s="54"/>
    </row>
    <row r="32" spans="1:5" x14ac:dyDescent="0.2">
      <c r="A32" s="10"/>
      <c r="B32" s="58"/>
      <c r="C32" s="5"/>
      <c r="D32" s="54"/>
      <c r="E32" s="54"/>
    </row>
    <row r="33" spans="1:5" x14ac:dyDescent="0.2">
      <c r="A33" s="10" t="s">
        <v>5</v>
      </c>
      <c r="B33" s="58"/>
      <c r="C33" s="5"/>
      <c r="D33" s="54"/>
      <c r="E33" s="54"/>
    </row>
    <row r="34" spans="1:5" x14ac:dyDescent="0.2">
      <c r="A34" s="17" t="str">
        <f>"Balance at start of year number "&amp;B9</f>
        <v>Balance at start of year number 2</v>
      </c>
      <c r="B34" s="54">
        <f>FV(B4,B9*12,B11,B6,B8)</f>
        <v>-98734.117750044723</v>
      </c>
      <c r="C34" s="5" t="str">
        <f ca="1">_xlfn.FORMULATEXT(B34)</f>
        <v>=FV(B4,B9*12,B11,B6,B8)</v>
      </c>
      <c r="D34" s="54"/>
      <c r="E34" s="54"/>
    </row>
    <row r="35" spans="1:5" x14ac:dyDescent="0.2">
      <c r="A35" s="17" t="str">
        <f>"Balance at end of year number "&amp;B9</f>
        <v>Balance at end of year number 2</v>
      </c>
      <c r="B35" s="54">
        <f>FV(B4,B9*12+12,B11,B6,B8)</f>
        <v>-98042.035046651028</v>
      </c>
      <c r="C35" s="5" t="str">
        <f ca="1">_xlfn.FORMULATEXT(B35)</f>
        <v>=FV(B4,B9*12+12,B11,B6,B8)</v>
      </c>
      <c r="D35" s="54"/>
      <c r="E35" s="54"/>
    </row>
    <row r="36" spans="1:5" x14ac:dyDescent="0.2">
      <c r="A36" s="17" t="str">
        <f>"Principal Repaid during year "&amp;B9</f>
        <v>Principal Repaid during year 2</v>
      </c>
      <c r="B36" s="54">
        <f>B34-B35</f>
        <v>-692.08270339369483</v>
      </c>
      <c r="C36" s="5" t="str">
        <f ca="1">_xlfn.FORMULATEXT(B36)</f>
        <v>=B34-B35</v>
      </c>
      <c r="D36" s="54"/>
      <c r="E36" s="54"/>
    </row>
    <row r="37" spans="1:5" x14ac:dyDescent="0.2">
      <c r="A37" s="17" t="str">
        <f>"Total payments during year "&amp;B9</f>
        <v>Total payments during year 2</v>
      </c>
      <c r="B37" s="54">
        <f>PMT(B4,B5,B6,B7,B8)*12</f>
        <v>-6597.3031509165139</v>
      </c>
      <c r="C37" s="5" t="str">
        <f ca="1">_xlfn.FORMULATEXT(B37)</f>
        <v>=PMT(B4,B5,B6,B7,B8)*12</v>
      </c>
      <c r="D37" s="54"/>
      <c r="E37" s="54"/>
    </row>
    <row r="38" spans="1:5" x14ac:dyDescent="0.2">
      <c r="A38" s="17" t="str">
        <f>"Interest Paid during year "&amp;B9</f>
        <v>Interest Paid during year 2</v>
      </c>
      <c r="B38" s="54">
        <f>B37-B36</f>
        <v>-5905.2204475228191</v>
      </c>
      <c r="C38" s="5" t="str">
        <f ca="1">_xlfn.FORMULATEXT(B38)</f>
        <v>=B37-B36</v>
      </c>
      <c r="D38" s="54"/>
      <c r="E38" s="54"/>
    </row>
    <row r="39" spans="1:5" x14ac:dyDescent="0.2">
      <c r="A39" s="10"/>
      <c r="B39" s="58"/>
      <c r="C39" s="5"/>
      <c r="D39" s="5"/>
      <c r="E39" s="5"/>
    </row>
  </sheetData>
  <conditionalFormatting sqref="C4:C9">
    <cfRule type="cellIs" dxfId="0" priority="1" operator="equal">
      <formula>0</formula>
    </cfRule>
  </conditionalFormatting>
  <dataValidations count="6">
    <dataValidation type="custom" allowBlank="1" showInputMessage="1" showErrorMessage="1" errorTitle="Data Input Error" error="Enter period number for which you want the interest:_x000a__x000a_This must be greater than zero, and_x000a_Less than or equal to the length of investment." promptTitle="Data Input Validation" prompt="Enter period number for which you want the interest:_x000a__x000a_This must be greater than zero, and_x000a_Less than or equal to the length of investment." sqref="B9" xr:uid="{00000000-0002-0000-0500-000000000000}">
      <formula1>AND(B9&gt;0,B9&lt;=B5)</formula1>
    </dataValidation>
    <dataValidation type="custom" showInputMessage="1" showErrorMessage="1" errorTitle="Data Input Error" error="Input the amount of payments._x000a__x000a_The sign should follow the persona of the cash flow._x000a__x000a_Payments out or obligations are negative._x000a__x000a_Payments in or rights to receive are positive." promptTitle="Data Input Validation" prompt="Input the amount of payments._x000a__x000a_The sign should follow the persona of the cash flow._x000a__x000a_Payments out or obligations are negative._x000a__x000a_Payments in or rights to receive are positive." sqref="B6" xr:uid="{00000000-0002-0000-0500-000001000000}">
      <formula1>ISNUMBER(B6)</formula1>
    </dataValidation>
    <dataValidation type="custom" operator="greaterThan" allowBlank="1" showInputMessage="1" showErrorMessage="1" errorTitle="Data Input Error" error="Input the amount of initial balance._x000a__x000a_The sign should follow the persona of the cash flow._x000a__x000a_Payments out or obligations are negative._x000a__x000a_Payments in or rights to receive are positive." promptTitle="Data Input Validation" prompt="Input the amount of initial balance._x000a__x000a_The sign should follow the persona of the cash flow._x000a__x000a_Payments out or obligations are negative._x000a__x000a_Payments in or rights to receive are positive." sqref="B7" xr:uid="{00000000-0002-0000-0500-000002000000}">
      <formula1>ISNUMBER(B7)</formula1>
    </dataValidation>
    <dataValidation type="custom" allowBlank="1" showInputMessage="1" showErrorMessage="1" errorTitle="Data Input Error" error="Enter type of payments:_x000a__x000a_0 = If payments are at the end of each period_x000a_1 = If payments are at the end of each period." promptTitle="Data Input Validation" prompt="Enter type of payments:_x000a__x000a_0 = If payments are at the end of each period_x000a_1 = If payments are at the end of each period." sqref="B8" xr:uid="{00000000-0002-0000-0500-000003000000}">
      <formula1>OR(B8=0,B8=1)</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4" xr:uid="{00000000-0002-0000-0500-000004000000}">
      <formula1>AND(B4&gt;=0,B4&lt;=1)</formula1>
    </dataValidation>
    <dataValidation type="whole" operator="greaterThanOrEqual" allowBlank="1" showInputMessage="1" showErrorMessage="1" errorTitle="Data Input Error" error="Input the number of amortization payments._x000a__x000a_Amotization payment periods should 'match' the period for which interest is effective._x000a__x000a_For example, if interest is annual effective, the payments will be a number of years" promptTitle="Data Input Validation" prompt="Input the number of amortization payments._x000a__x000a_Amotization payment periods should 'match' the period for which interest is effective._x000a__x000a_For example, if interest is annual effective, the payments will be a number of years" sqref="B5" xr:uid="{00000000-0002-0000-0500-000005000000}">
      <formula1>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IPMT</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2013-06-02T17:54:27Z</dcterms:created>
  <dcterms:modified xsi:type="dcterms:W3CDTF">2020-08-26T14:10:00Z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-1248629825</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